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PH.0013\"/>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0" i="16" l="1"/>
  <c r="G30" i="16"/>
  <c r="H44" i="16" l="1"/>
  <c r="H40" i="16"/>
  <c r="G32" i="16"/>
  <c r="H32" i="16" l="1"/>
  <c r="G33" i="16" s="1"/>
  <c r="H33" i="16" s="1"/>
  <c r="G35" i="16" s="1"/>
  <c r="H35" i="16" s="1"/>
  <c r="G36" i="16" s="1"/>
  <c r="H36" i="16" s="1"/>
  <c r="G37" i="16" s="1"/>
  <c r="H37" i="16" s="1"/>
  <c r="G39" i="16" s="1"/>
  <c r="H39" i="16" s="1"/>
  <c r="G40" i="16" s="1"/>
  <c r="G42" i="16" s="1"/>
  <c r="H42" i="16" s="1"/>
  <c r="G43" i="16" s="1"/>
  <c r="H43" i="16" s="1"/>
  <c r="G44" i="16" s="1"/>
  <c r="G47" i="16" s="1"/>
  <c r="H47" i="16" s="1"/>
  <c r="G49" i="16" s="1"/>
  <c r="H49" i="16" s="1"/>
  <c r="G50" i="16" s="1"/>
  <c r="H50" i="16" s="1"/>
  <c r="G53" i="16" s="1"/>
  <c r="H53" i="16" s="1"/>
  <c r="H31" i="16"/>
  <c r="G54" i="16" l="1"/>
  <c r="H54" i="16" s="1"/>
  <c r="B69" i="22" l="1"/>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<sst xmlns="http://schemas.openxmlformats.org/spreadsheetml/2006/main" count="1115" uniqueCount="621">
  <si>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</si>
  <si>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</si>
  <si>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</si>
  <si>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</si>
  <si>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</si>
  <si>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</si>
  <si>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</si>
  <si>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</si>
  <si>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</si>
  <si>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</si>
  <si>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</si>
  <si>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</si>
  <si>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</si>
  <si>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</si>
  <si>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</si>
  <si>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</si>
  <si>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</si>
  <si>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</si>
  <si>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</si>
  <si>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</si>
  <si>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</si>
  <si>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</si>
  <si>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</si>
  <si>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</si>
  <si>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</si>
  <si>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</si>
  <si>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</si>
  <si>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</si>
  <si>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</si>
  <si>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</si>
  <si>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</si>
  <si>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</si>
  <si>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</si>
  <si>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</si>
  <si>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</si>
  <si>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</si>
  <si>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</si>
  <si>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</si>
  <si>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</si>
  <si>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</si>
  <si>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</si>
  <si>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</si>
  <si>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</si>
  <si>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</si>
  <si>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</si>
  <si>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</si>
  <si>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</si>
  <si>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</si>
  <si>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</si>
  <si>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</si>
  <si>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</si>
  <si>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</si>
  <si>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</si>
  <si>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</si>
  <si>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</si>
  <si>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</si>
  <si>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</si>
  <si>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</si>
  <si>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</si>
  <si>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</si>
  <si>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</si>
  <si>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</si>
  <si>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</si>
  <si>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</si>
  <si>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</si>
  <si>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</si>
  <si>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</si>
  <si>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</si>
  <si>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</si>
  <si>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</si>
  <si>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</si>
  <si>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</si>
  <si>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</si>
  <si>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</si>
  <si>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</si>
  <si>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</si>
  <si>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</si>
  <si>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</si>
  <si>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</si>
  <si>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</si>
  <si>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</si>
  <si>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</si>
  <si>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</si>
  <si>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</si>
  <si>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</si>
  <si>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</si>
  <si>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</si>
  <si>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</si>
  <si>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</si>
  <si>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</si>
  <si>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</si>
  <si>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</si>
  <si>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</si>
  <si>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</si>
  <si>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</si>
  <si>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</si>
  <si>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</si>
  <si>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</si>
  <si>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</si>
  <si>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</si>
  <si>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</si>
  <si>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</si>
  <si>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</si>
  <si>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</si>
  <si>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</si>
  <si>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</si>
  <si>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</si>
  <si>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</si>
  <si>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</si>
  <si>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</si>
  <si>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</si>
  <si>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</si>
  <si>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</si>
  <si>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</si>
  <si>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</si>
  <si>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</si>
  <si>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</si>
  <si>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</si>
  <si>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</si>
  <si>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</si>
  <si>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</si>
  <si>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</si>
  <si>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</si>
  <si>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</si>
  <si>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</si>
  <si>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</si>
  <si>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</si>
  <si>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</si>
  <si>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</si>
  <si>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</si>
  <si>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</si>
  <si>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</si>
  <si>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</si>
  <si>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</si>
  <si>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</si>
  <si>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</si>
  <si>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</si>
  <si>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</si>
  <si>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</si>
  <si>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</si>
  <si>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</si>
  <si>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</si>
  <si>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</si>
  <si>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</si>
  <si>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</si>
  <si>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</si>
  <si>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</si>
  <si>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</si>
  <si>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</si>
  <si>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</si>
  <si>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</si>
  <si>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</si>
  <si>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</si>
  <si>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</si>
  <si>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</si>
  <si>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</si>
  <si>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</si>
  <si>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</si>
  <si>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</si>
  <si>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</si>
  <si>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</si>
  <si>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</si>
  <si>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</si>
  <si>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</si>
  <si>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</si>
  <si>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</si>
  <si>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</si>
  <si>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</si>
  <si>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</si>
  <si>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</si>
  <si>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</si>
  <si>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</si>
  <si>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</si>
  <si>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</si>
  <si>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</si>
  <si>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</si>
  <si>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</si>
  <si>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</si>
  <si>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</si>
  <si>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</si>
  <si>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</si>
  <si>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</si>
  <si>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</si>
  <si>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</si>
  <si>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</si>
  <si>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</si>
  <si>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</si>
  <si>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</si>
  <si>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</si>
  <si>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</si>
  <si>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</si>
  <si>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</si>
  <si>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</si>
  <si>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</si>
  <si>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</si>
  <si>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</si>
  <si>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</si>
  <si>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</si>
  <si>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</si>
  <si>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</si>
  <si>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</si>
  <si>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</si>
  <si>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</si>
  <si>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</si>
  <si>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</si>
  <si>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</si>
  <si>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</si>
  <si>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</si>
  <si>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</si>
  <si>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</si>
  <si>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</si>
  <si>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</si>
  <si>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</si>
  <si>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</si>
  <si>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</si>
  <si>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</si>
  <si>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</si>
  <si>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</si>
  <si>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</si>
  <si>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</si>
  <si>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</si>
  <si>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</si>
  <si>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</si>
  <si>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</si>
  <si>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</si>
  <si>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</si>
  <si>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</si>
  <si>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</si>
  <si>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</si>
  <si>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</si>
  <si>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</si>
  <si>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</si>
  <si>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</si>
  <si>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</si>
  <si>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</si>
  <si>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</si>
  <si>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</si>
  <si>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</si>
  <si>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</si>
  <si>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</si>
  <si>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</si>
  <si>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</si>
  <si>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</si>
  <si>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</si>
  <si>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</si>
  <si>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</si>
  <si>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</si>
  <si>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</si>
  <si>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</si>
  <si>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</si>
  <si>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</si>
  <si>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</si>
  <si>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</si>
  <si>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</si>
  <si>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</si>
  <si>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</si>
  <si>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</si>
  <si>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</si>
  <si>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</si>
  <si>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</si>
  <si>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</si>
  <si>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</si>
  <si>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</si>
  <si>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</si>
  <si>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</si>
  <si>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</si>
  <si>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</si>
  <si>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</si>
  <si>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</si>
  <si>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</si>
  <si>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</si>
  <si>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</si>
  <si>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</si>
  <si>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</si>
  <si>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</si>
  <si>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</si>
  <si>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</si>
  <si>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</si>
  <si>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</si>
  <si>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</si>
  <si>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</si>
  <si>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</si>
  <si>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</si>
  <si>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</si>
  <si>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</si>
  <si>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</si>
  <si>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</si>
  <si>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</si>
  <si>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</si>
  <si>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</si>
  <si>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</si>
  <si>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</si>
  <si>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</si>
  <si>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</si>
  <si>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</si>
  <si>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</si>
  <si>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</si>
  <si>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</si>
  <si>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</si>
  <si>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</si>
  <si>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</si>
  <si>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</si>
  <si>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</si>
  <si>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</si>
  <si>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</si>
  <si>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</si>
  <si>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</si>
  <si>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</si>
  <si>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</si>
  <si>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</si>
  <si>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</si>
  <si>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</si>
  <si>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</si>
  <si>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</si>
  <si>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</si>
  <si>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</si>
  <si>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</si>
  <si>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</si>
  <si>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</si>
  <si>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</si>
  <si>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</si>
  <si>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</si>
  <si>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</si>
  <si>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</si>
  <si>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</si>
  <si>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</si>
  <si>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</si>
  <si>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</si>
  <si>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</si>
  <si>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</si>
  <si>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</si>
  <si>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</si>
  <si>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</si>
  <si>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</si>
  <si>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</si>
  <si>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</si>
  <si>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</si>
  <si>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</si>
  <si>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</si>
  <si>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</si>
  <si>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</si>
  <si>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</si>
  <si>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</si>
  <si>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</si>
  <si>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</si>
  <si>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</si>
  <si>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</si>
  <si>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</si>
  <si>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</si>
  <si>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</si>
  <si>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</si>
  <si>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</si>
  <si>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</si>
  <si>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</si>
  <si>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</si>
  <si>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</si>
  <si>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</si>
  <si>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</si>
  <si>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</si>
  <si>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</si>
  <si>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</si>
  <si>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</si>
  <si>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</si>
  <si>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</si>
  <si>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</si>
  <si>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</si>
  <si>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</si>
  <si>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</si>
  <si>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</si>
  <si>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</si>
  <si>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</si>
  <si>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</si>
  <si>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</si>
  <si>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</si>
  <si>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</si>
  <si>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</si>
  <si>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</si>
  <si>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</si>
  <si>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</si>
  <si>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</si>
  <si>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</si>
  <si>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</si>
  <si>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</si>
  <si>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</si>
  <si>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</si>
  <si>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</si>
  <si>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</si>
  <si>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</si>
  <si>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</si>
  <si>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</si>
  <si>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</si>
  <si>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</si>
  <si>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</si>
  <si>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</si>
  <si>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</si>
  <si>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</si>
  <si>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</si>
  <si>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</si>
  <si>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</si>
  <si>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</si>
  <si>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</si>
  <si>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</si>
  <si>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</si>
  <si>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</si>
  <si>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</si>
  <si>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</si>
  <si>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</si>
  <si>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</si>
  <si>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</si>
  <si>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</si>
  <si>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</si>
  <si>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</si>
  <si>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</si>
  <si>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</si>
  <si>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</si>
  <si>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</si>
  <si>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</si>
  <si>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</si>
  <si>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</si>
  <si>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</si>
  <si>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</si>
  <si>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</si>
  <si>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</si>
  <si>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</si>
  <si>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</si>
  <si>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</si>
  <si>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</si>
  <si>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</si>
  <si>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</si>
  <si>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</si>
  <si>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</si>
  <si>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</si>
  <si>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</si>
  <si>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</si>
  <si>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</si>
  <si>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</si>
  <si>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</si>
  <si>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</si>
  <si>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</si>
  <si>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</si>
  <si>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</si>
  <si>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</si>
  <si>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</si>
  <si>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</si>
  <si>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</si>
  <si>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</si>
  <si>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</si>
  <si>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</si>
  <si>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</si>
  <si>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</si>
  <si>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</si>
  <si>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</si>
  <si>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</si>
  <si>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</si>
  <si>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</si>
  <si>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</si>
  <si>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</si>
  <si>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</si>
  <si>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</si>
  <si>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</si>
  <si>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</si>
  <si>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</si>
  <si>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</si>
  <si>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</si>
  <si>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</si>
  <si>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</si>
  <si>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</si>
  <si>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</si>
  <si>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</si>
  <si>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</si>
  <si>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</si>
  <si>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</si>
  <si>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</si>
  <si>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</si>
  <si>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</si>
  <si>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</si>
  <si>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</si>
  <si>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</si>
  <si>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</si>
  <si>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</si>
  <si>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</si>
  <si>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</si>
  <si>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</si>
  <si>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</si>
  <si>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</si>
  <si>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</si>
  <si>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</si>
  <si>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</si>
  <si>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</si>
  <si>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</si>
  <si>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</si>
  <si>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</si>
  <si>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</si>
  <si>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</si>
  <si>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</si>
  <si>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</si>
  <si>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</si>
  <si>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</si>
  <si>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</si>
  <si>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</si>
  <si>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</si>
  <si>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</si>
  <si>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</si>
  <si>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</si>
  <si>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</si>
  <si>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</si>
  <si>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</si>
  <si>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</si>
  <si>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</si>
  <si>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</si>
  <si>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</si>
  <si>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</si>
  <si>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</si>
  <si>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</si>
  <si>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</si>
  <si>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</si>
  <si>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</si>
  <si>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</si>
  <si>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</si>
  <si>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</si>
  <si>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</si>
  <si>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</si>
  <si>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</si>
  <si>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</si>
  <si>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</si>
  <si>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</si>
  <si>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</si>
  <si>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</si>
  <si>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</si>
  <si>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</si>
  <si>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</si>
  <si>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</si>
  <si>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</si>
  <si>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</si>
  <si>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</si>
  <si>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</si>
  <si>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</si>
  <si>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</si>
  <si>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</si>
  <si>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</si>
  <si>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</si>
  <si>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</si>
  <si>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</si>
  <si>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</si>
  <si>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</si>
  <si>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</si>
  <si>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</si>
  <si>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</si>
  <si>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</si>
  <si>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</si>
  <si>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</si>
  <si>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</si>
  <si>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</si>
  <si>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</si>
  <si>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</si>
  <si>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</si>
  <si>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</si>
  <si>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</si>
  <si>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</si>
  <si>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</si>
  <si>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</si>
  <si>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</si>
  <si>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</si>
  <si>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</si>
  <si>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</si>
  <si>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</si>
  <si>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</si>
  <si>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</si>
  <si>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</si>
  <si>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</si>
  <si>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</si>
  <si>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</si>
  <si>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</si>
  <si>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</si>
  <si>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</si>
  <si>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</si>
  <si>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</si>
  <si>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</si>
  <si>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</si>
  <si>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</si>
  <si>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</si>
  <si>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</si>
  <si>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</si>
  <si>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</si>
  <si>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</si>
  <si>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</si>
  <si>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</si>
  <si>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</si>
  <si>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</si>
  <si>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</si>
  <si>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</si>
  <si>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</si>
  <si>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Здание электрических сетей Каскаринского участка (новое строительство)</t>
  </si>
  <si>
    <t>M_NS3300.PH.0013</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</si>
  <si>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</si>
  <si>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</si>
  <si>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</si>
  <si>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</si>
  <si>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</si>
  <si>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 относится</t>
  </si>
  <si>
    <t>нет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</si>
  <si>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19,50876 млн.руб.;</t>
  </si>
  <si>
    <t>Включение нового проекта, необходимо в связи с размещением персонала ОВБ, в неотапливаемым вгончике 3х5м  "Инв №00260" на постоянной основе в количестве  4 человек.</t>
  </si>
  <si>
    <t>Строительство ремонтго-эксплуатационной баззы площадью 193.75 м2</t>
  </si>
  <si>
    <t>0,10069 млн.руб./м2</t>
  </si>
  <si>
    <t>этапность не предусмотрена</t>
  </si>
  <si>
    <t>П</t>
  </si>
  <si>
    <t>193,75 м2 (в том числе прирост 193,75 м")</t>
  </si>
  <si>
    <t>Сметная стоимость проекта в ценах 2021 года с НДС, млн. руб.</t>
  </si>
  <si>
    <t xml:space="preserve">Оценка плановой (полной) стоимости </t>
  </si>
  <si>
    <t>193,75 м2</t>
  </si>
  <si>
    <t>Срок реализация не подошел</t>
  </si>
  <si>
    <t>Срок реализации не подошел</t>
  </si>
  <si>
    <t>Проблемные вопросы отсутствуют, реализация проекта в установленные сроки</t>
  </si>
  <si>
    <t>новое строительство</t>
  </si>
  <si>
    <t xml:space="preserve"> </t>
  </si>
  <si>
    <t>Тюменская область</t>
  </si>
  <si>
    <t>Год раскрытия информации: 2023 год</t>
  </si>
  <si>
    <t xml:space="preserve">Факт 2022 года </t>
  </si>
  <si>
    <t>по состоянию на 01.01.2023</t>
  </si>
  <si>
    <t>Во исполнение п. 5.7.3. «Инструкции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от 08 февраля 2019 года г. Москва.
Необходимо в связи с размещением персонала ОВБ, в неотапливаемым вгончике 3х5м  "Инв №00260" на постоянной основе в количестве  4 человек.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</si>
</sst>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67" fillId="0" borderId="0"/>
    <xf numFmtId="0" fontId="1" fillId="0" borderId="0"/>
    <xf numFmtId="0" fontId="30" fillId="0" borderId="0"/>
    <xf numFmtId="0" fontId="3" fillId="0" borderId="0"/>
    <xf numFmtId="0" fontId="1" fillId="0" borderId="0"/>
    <xf numFmtId="164"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0" fontId="68" fillId="0" borderId="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1" fillId="0" borderId="0"/>
    <xf numFmtId="0" fontId="11" fillId="0" borderId="0"/>
    <xf numFmtId="0" fontId="1" fillId="0" borderId="0"/>
    <xf numFmtId="0" fontId="1" fillId="0" borderId="0"/>
    <xf numFmtId="0" fontId="29" fillId="0" borderId="0"/>
    <xf numFmtId="164" fontId="68" fillId="0" borderId="0" applyFon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11" fillId="0" borderId="1" xfId="2" applyFont="1" applyFill="1" applyBorder="1" applyAlignment="1">
      <alignment vertical="center"/>
    </xf>
    <xf numFmtId="2" fontId="7" fillId="0" borderId="1" xfId="1" applyNumberFormat="1" applyFont="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43" fillId="0" borderId="44" xfId="2" applyFont="1" applyFill="1" applyBorder="1" applyAlignment="1">
      <alignment horizontal="justify" vertical="center"/>
    </xf>
    <xf numFmtId="0" fontId="42" fillId="0" borderId="44" xfId="2" applyFont="1" applyFill="1" applyBorder="1" applyAlignment="1">
      <alignment horizontal="justify" vertical="center"/>
    </xf>
    <xf numFmtId="2"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14" fontId="41" fillId="0" borderId="49" xfId="2" applyNumberFormat="1" applyFont="1" applyFill="1" applyBorder="1" applyAlignment="1">
      <alignment horizontal="justify"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2" xfId="8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3"/>
    <cellStyle name="Обычный 10 2" xfId="94"/>
    <cellStyle name="Обычный 108" xfId="92"/>
    <cellStyle name="Обычный 12 2" xfId="40"/>
    <cellStyle name="Обычный 2" xfId="3"/>
    <cellStyle name="Обычный 2 2" xfId="62"/>
    <cellStyle name="Обычный 2 2 19" xfId="83"/>
    <cellStyle name="Обычный 2 2 2" xfId="81"/>
    <cellStyle name="Обычный 2 2 3" xfId="87"/>
    <cellStyle name="Обычный 2 2 4" xfId="97"/>
    <cellStyle name="Обычный 2 26 2" xfId="80"/>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 4" xfId="72"/>
    <cellStyle name="Обычный 42" xfId="84"/>
    <cellStyle name="Обычный 48 2 2" xfId="95"/>
    <cellStyle name="Обычный 48 2 2 4" xfId="76"/>
    <cellStyle name="Обычный 48 2 2 5" xfId="71"/>
    <cellStyle name="Обычный 48 2 3" xfId="96"/>
    <cellStyle name="Обычный 48 2 3 4" xfId="77"/>
    <cellStyle name="Обычный 48 2 3 5" xfId="7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89"/>
    <cellStyle name="Финансовый 19" xfId="98"/>
    <cellStyle name="Финансовый 2" xfId="58"/>
    <cellStyle name="Финансовый 2 2" xfId="88"/>
    <cellStyle name="Финансовый 2 2 2 2 2" xfId="59"/>
    <cellStyle name="Финансовый 2 3" xfId="78"/>
    <cellStyle name="Финансовый 24 3" xfId="67"/>
    <cellStyle name="Финансовый 24 5 2 2 2" xfId="69"/>
    <cellStyle name="Финансовый 24 5 2 4" xfId="75"/>
    <cellStyle name="Финансовый 3" xfId="60"/>
    <cellStyle name="Финансовый 3 2" xfId="79"/>
    <cellStyle name="Финансовый 33" xfId="90"/>
    <cellStyle name="Финансовый 33 2 4" xfId="91"/>
    <cellStyle name="Финансовый 4" xfId="8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0" t="s">
        <v>617</v>
      </c>
      <c r="B5" s="260"/>
      <c r="C5" s="260"/>
      <c r="D5" s="199"/>
      <c r="E5" s="199"/>
      <c r="F5" s="199"/>
      <c r="G5" s="199"/>
      <c r="H5" s="199"/>
      <c r="I5" s="199"/>
      <c r="J5" s="199"/>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552</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593</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5" t="s">
        <v>592</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534</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200000000000003" customHeight="1" x14ac:dyDescent="0.2">
      <c r="A22" s="28" t="s">
        <v>66</v>
      </c>
      <c r="B22" s="45" t="s">
        <v>369</v>
      </c>
      <c r="C22" s="41" t="s">
        <v>594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595</v>
      </c>
      <c r="D23" s="33"/>
      <c r="E23" s="33"/>
      <c r="F23" s="33"/>
      <c r="G23" s="33"/>
      <c r="H23" s="33"/>
      <c r="I23" s="32"/>
      <c r="J23" s="32"/>
      <c r="K23" s="32"/>
      <c r="L23" s="32"/>
      <c r="M23" s="32"/>
      <c r="N23" s="32"/>
      <c r="O23" s="32"/>
      <c r="P23" s="32"/>
      <c r="Q23" s="32"/>
      <c r="R23" s="32"/>
      <c r="S23" s="32"/>
      <c r="T23" s="31"/>
      <c r="U23" s="31"/>
      <c r="V23" s="31"/>
    </row>
    <row r="24" spans="1:22" s="3" customFormat="1" ht="22.7" customHeight="1" x14ac:dyDescent="0.2">
      <c r="A24" s="257"/>
      <c r="B24" s="258"/>
      <c r="C24" s="259"/>
      <c r="D24" s="33"/>
      <c r="E24" s="33"/>
      <c r="F24" s="33"/>
      <c r="G24" s="33"/>
      <c r="H24" s="33"/>
      <c r="I24" s="32"/>
      <c r="J24" s="32"/>
      <c r="K24" s="32"/>
      <c r="L24" s="32"/>
      <c r="M24" s="32"/>
      <c r="N24" s="32"/>
      <c r="O24" s="32"/>
      <c r="P24" s="32"/>
      <c r="Q24" s="32"/>
      <c r="R24" s="32"/>
      <c r="S24" s="32"/>
      <c r="T24" s="31"/>
      <c r="U24" s="31"/>
      <c r="V24" s="31"/>
    </row>
    <row r="25" spans="1:22" s="36" customFormat="1" ht="58.7" customHeight="1" x14ac:dyDescent="0.2">
      <c r="A25" s="28" t="s">
        <v>63</v>
      </c>
      <c r="B25" s="196" t="s">
        <v>481</v>
      </c>
      <c r="C25" s="216" t="s">
        <v>596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6" t="s">
        <v>76</v>
      </c>
      <c r="C26" s="217" t="s">
        <v>616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6" t="s">
        <v>75</v>
      </c>
      <c r="C27" s="220" t="s">
        <v>597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6" t="s">
        <v>482</v>
      </c>
      <c r="C28" s="221" t="s">
        <v>598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6" t="s">
        <v>483</v>
      </c>
      <c r="C29" s="222" t="s">
        <v>598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6" t="s">
        <v>484</v>
      </c>
      <c r="C30" s="223" t="s">
        <v>598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485</v>
      </c>
      <c r="C31" s="216" t="s">
        <v>395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486</v>
      </c>
      <c r="C32" s="224" t="s">
        <v>598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487</v>
      </c>
      <c r="C33" s="225" t="s">
        <v>599</v>
      </c>
      <c r="D33" s="39"/>
      <c r="E33" s="39"/>
      <c r="F33" s="39"/>
      <c r="G33" s="39"/>
      <c r="H33" s="38"/>
      <c r="I33" s="38"/>
      <c r="J33" s="38"/>
      <c r="K33" s="38"/>
      <c r="L33" s="38"/>
      <c r="M33" s="38"/>
      <c r="N33" s="38"/>
      <c r="O33" s="38"/>
      <c r="P33" s="38"/>
      <c r="Q33" s="38"/>
      <c r="R33" s="38"/>
      <c r="S33" s="37"/>
      <c r="T33" s="37"/>
      <c r="U33" s="37"/>
      <c r="V33" s="37"/>
    </row>
    <row r="34" spans="1:22" ht="111.2" customHeight="1" x14ac:dyDescent="0.25">
      <c r="A34" s="28" t="s">
        <v>503</v>
      </c>
      <c r="B34" s="44" t="s">
        <v>488</v>
      </c>
      <c r="C34" s="226" t="s">
        <v>598</v>
      </c>
      <c r="D34" s="27"/>
      <c r="E34" s="27"/>
      <c r="F34" s="27"/>
      <c r="G34" s="27"/>
      <c r="H34" s="27"/>
      <c r="I34" s="27"/>
      <c r="J34" s="27"/>
      <c r="K34" s="27"/>
      <c r="L34" s="27"/>
      <c r="M34" s="27"/>
      <c r="N34" s="27"/>
      <c r="O34" s="27"/>
      <c r="P34" s="27"/>
      <c r="Q34" s="27"/>
      <c r="R34" s="27"/>
      <c r="S34" s="27"/>
      <c r="T34" s="27"/>
      <c r="U34" s="27"/>
      <c r="V34" s="27"/>
    </row>
    <row r="35" spans="1:22" ht="58.7" customHeight="1" x14ac:dyDescent="0.25">
      <c r="A35" s="28" t="s">
        <v>491</v>
      </c>
      <c r="B35" s="44" t="s">
        <v>73</v>
      </c>
      <c r="C35" s="227"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41" t="s">
        <v>505</v>
      </c>
      <c r="B38" s="44" t="s">
        <v>239</v>
      </c>
      <c r="C38" s="41" t="s">
        <v>395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41"/>
      <c r="B39" s="41"/>
      <c r="C39" s="41"/>
      <c r="D39" s="27"/>
      <c r="E39" s="27"/>
      <c r="F39" s="27"/>
      <c r="G39" s="27"/>
      <c r="H39" s="27"/>
      <c r="I39" s="27"/>
      <c r="J39" s="27"/>
      <c r="K39" s="27"/>
      <c r="L39" s="27"/>
      <c r="M39" s="27"/>
      <c r="N39" s="27"/>
      <c r="O39" s="27"/>
      <c r="P39" s="27"/>
      <c r="Q39" s="27"/>
      <c r="R39" s="27"/>
      <c r="S39" s="27"/>
      <c r="T39" s="27"/>
      <c r="U39" s="27"/>
      <c r="V39" s="27"/>
    </row>
    <row r="40" spans="1:22" ht="63" x14ac:dyDescent="0.25">
      <c r="A40" s="41" t="s">
        <v>493</v>
      </c>
      <c r="B40" s="44" t="s">
        <v>547</v>
      </c>
      <c r="C40" s="41" t="s">
        <v>601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41"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41"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41" t="s">
        <v>600</v>
      </c>
      <c r="D43" s="27"/>
      <c r="E43" s="27"/>
      <c r="F43" s="27"/>
      <c r="G43" s="27"/>
      <c r="H43" s="27"/>
      <c r="I43" s="27"/>
      <c r="J43" s="27"/>
      <c r="K43" s="27"/>
      <c r="L43" s="27"/>
      <c r="M43" s="27"/>
      <c r="N43" s="27"/>
      <c r="O43" s="27"/>
      <c r="P43" s="27"/>
      <c r="Q43" s="27"/>
      <c r="R43" s="27"/>
      <c r="S43" s="27"/>
      <c r="T43" s="27"/>
      <c r="U43" s="27"/>
      <c r="V43" s="27"/>
    </row>
    <row r="44" spans="1:22" ht="111.2" customHeight="1" x14ac:dyDescent="0.25">
      <c r="A44" s="28" t="s">
        <v>495</v>
      </c>
      <c r="B44" s="44" t="s">
        <v>535</v>
      </c>
      <c r="C44" s="41" t="s">
        <v>610</v>
      </c>
      <c r="D44" s="27"/>
      <c r="E44" s="27"/>
      <c r="F44" s="27"/>
      <c r="G44" s="27"/>
      <c r="H44" s="27"/>
      <c r="I44" s="27"/>
      <c r="J44" s="27"/>
      <c r="K44" s="27"/>
      <c r="L44" s="27"/>
      <c r="M44" s="27"/>
      <c r="N44" s="27"/>
      <c r="O44" s="27"/>
      <c r="P44" s="27"/>
      <c r="Q44" s="27"/>
      <c r="R44" s="27"/>
      <c r="S44" s="27"/>
      <c r="T44" s="27"/>
      <c r="U44" s="27"/>
      <c r="V44" s="27"/>
    </row>
    <row r="45" spans="1:22" ht="120.2" customHeight="1" x14ac:dyDescent="0.25">
      <c r="A45" s="28" t="s">
        <v>530</v>
      </c>
      <c r="B45" s="44" t="s">
        <v>536</v>
      </c>
      <c r="C45" s="41"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41" t="s">
        <v>496</v>
      </c>
      <c r="B46" s="44" t="s">
        <v>537</v>
      </c>
      <c r="C46" s="41"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41"/>
      <c r="B47" s="41"/>
      <c r="C47" s="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41" t="s">
        <v>531</v>
      </c>
      <c r="B48" s="44" t="s">
        <v>545</v>
      </c>
      <c r="C48" s="219">
        <v>22.341841783510461</v>
      </c>
      <c r="D48" s="27"/>
      <c r="E48" s="27"/>
      <c r="F48" s="27"/>
      <c r="G48" s="27"/>
      <c r="H48" s="27"/>
      <c r="I48" s="27"/>
      <c r="J48" s="27"/>
      <c r="K48" s="27"/>
      <c r="L48" s="27"/>
      <c r="M48" s="27"/>
      <c r="N48" s="27"/>
      <c r="O48" s="27"/>
      <c r="P48" s="27"/>
      <c r="Q48" s="27"/>
      <c r="R48" s="27"/>
      <c r="S48" s="27"/>
      <c r="T48" s="27"/>
      <c r="U48" s="27"/>
      <c r="V48" s="27"/>
    </row>
    <row r="49" spans="1:22" ht="71.45" customHeight="1" x14ac:dyDescent="0.25">
      <c r="A49" s="41" t="s">
        <v>497</v>
      </c>
      <c r="B49" s="44" t="s">
        <v>546</v>
      </c>
      <c r="C49" s="219">
        <v>18.727910398022999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0">
    <mergeCell ref="A24:C24"/>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72" t="str">
        <f>'1. паспорт местоположение'!A12:C12</f>
        <v>M_NS3300.PH.0013</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2" t="str">
        <f>'1. паспорт местоположение'!A15:C15</f>
        <v>Здание электрических сетей Каскаринского участка (новое строительство)</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2" t="s">
        <v>508</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7" t="s">
        <v>6</v>
      </c>
      <c r="B19" s="267" t="s">
        <v>109</v>
      </c>
      <c r="C19" s="269"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1" t="s">
        <v>500</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6" t="s">
        <v>397</v>
      </c>
      <c r="R20" s="47" t="s">
        <v>398</v>
      </c>
      <c r="S20" s="271"/>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9"/>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5"/>
      <c r="I25" s="35"/>
      <c r="J25" s="35"/>
      <c r="K25" s="35"/>
      <c r="L25" s="35"/>
      <c r="M25" s="35"/>
      <c r="N25" s="35"/>
      <c r="O25" s="35"/>
      <c r="P25" s="35"/>
      <c r="Q25" s="35"/>
      <c r="R25" s="5"/>
      <c r="S25" s="18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9"/>
      <c r="T28" s="32"/>
      <c r="U28" s="32"/>
      <c r="V28" s="32"/>
      <c r="W28" s="32"/>
      <c r="X28" s="31"/>
      <c r="Y28" s="31"/>
      <c r="Z28" s="31"/>
      <c r="AA28" s="31"/>
      <c r="AB28" s="31"/>
    </row>
    <row r="29" spans="1:28" ht="20.25" customHeight="1" x14ac:dyDescent="0.25">
      <c r="A29" s="150"/>
      <c r="B29" s="51" t="s">
        <v>394</v>
      </c>
      <c r="C29" s="51"/>
      <c r="D29" s="51"/>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2"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72" t="str">
        <f>'1. паспорт местоположение'!A12:C12</f>
        <v>M_NS3300.PH.0013</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2" t="str">
        <f>'1. паспорт местоположение'!A15:C15</f>
        <v>Здание электрических сетей Каскаринского участка (новое строительство)</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3" t="s">
        <v>513</v>
      </c>
      <c r="B19" s="263"/>
      <c r="C19" s="263"/>
      <c r="D19" s="263"/>
      <c r="E19" s="263"/>
      <c r="F19" s="263"/>
      <c r="G19" s="263"/>
      <c r="H19" s="263"/>
      <c r="I19" s="263"/>
      <c r="J19" s="263"/>
      <c r="K19" s="263"/>
      <c r="L19" s="263"/>
      <c r="M19" s="263"/>
      <c r="N19" s="263"/>
      <c r="O19" s="263"/>
      <c r="P19" s="263"/>
      <c r="Q19" s="263"/>
      <c r="R19" s="263"/>
      <c r="S19" s="263"/>
      <c r="T19" s="263"/>
    </row>
    <row r="20" spans="1:113" s="63" customFormat="1" ht="21.2"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230</v>
      </c>
      <c r="C21" s="278"/>
      <c r="D21" s="281" t="s">
        <v>131</v>
      </c>
      <c r="E21" s="277" t="s">
        <v>542</v>
      </c>
      <c r="F21" s="278"/>
      <c r="G21" s="277" t="s">
        <v>280</v>
      </c>
      <c r="H21" s="278"/>
      <c r="I21" s="277" t="s">
        <v>130</v>
      </c>
      <c r="J21" s="278"/>
      <c r="K21" s="281" t="s">
        <v>129</v>
      </c>
      <c r="L21" s="277" t="s">
        <v>128</v>
      </c>
      <c r="M21" s="278"/>
      <c r="N21" s="277" t="s">
        <v>538</v>
      </c>
      <c r="O21" s="278"/>
      <c r="P21" s="281" t="s">
        <v>127</v>
      </c>
      <c r="Q21" s="287" t="s">
        <v>126</v>
      </c>
      <c r="R21" s="288"/>
      <c r="S21" s="287" t="s">
        <v>125</v>
      </c>
      <c r="T21" s="289"/>
    </row>
    <row r="22" spans="1:113" ht="204.75" customHeight="1" x14ac:dyDescent="0.25">
      <c r="A22" s="285"/>
      <c r="B22" s="279"/>
      <c r="C22" s="280"/>
      <c r="D22" s="283"/>
      <c r="E22" s="279"/>
      <c r="F22" s="280"/>
      <c r="G22" s="279"/>
      <c r="H22" s="280"/>
      <c r="I22" s="279"/>
      <c r="J22" s="280"/>
      <c r="K22" s="282"/>
      <c r="L22" s="279"/>
      <c r="M22" s="280"/>
      <c r="N22" s="279"/>
      <c r="O22" s="280"/>
      <c r="P22" s="282"/>
      <c r="Q22" s="103" t="s">
        <v>124</v>
      </c>
      <c r="R22" s="103" t="s">
        <v>512</v>
      </c>
      <c r="S22" s="103" t="s">
        <v>123</v>
      </c>
      <c r="T22" s="103" t="s">
        <v>122</v>
      </c>
    </row>
    <row r="23" spans="1:113" ht="51.75" customHeight="1" x14ac:dyDescent="0.25">
      <c r="A23" s="286"/>
      <c r="B23" s="197" t="s">
        <v>120</v>
      </c>
      <c r="C23" s="197" t="s">
        <v>121</v>
      </c>
      <c r="D23" s="282"/>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2"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6" t="s">
        <v>548</v>
      </c>
      <c r="C29" s="276"/>
      <c r="D29" s="276"/>
      <c r="E29" s="276"/>
      <c r="F29" s="276"/>
      <c r="G29" s="276"/>
      <c r="H29" s="276"/>
      <c r="I29" s="276"/>
      <c r="J29" s="276"/>
      <c r="K29" s="276"/>
      <c r="L29" s="276"/>
      <c r="M29" s="276"/>
      <c r="N29" s="276"/>
      <c r="O29" s="276"/>
      <c r="P29" s="276"/>
      <c r="Q29" s="276"/>
      <c r="R29" s="27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местоположение'!A12:C12</f>
        <v>M_NS3300.PH.0013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2" t="str">
        <f>'1. паспорт местоположение'!A15:C15</f>
        <v>Здание электрических сетей Каскаринского участка (новое строительство)</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3" customFormat="1" ht="21.2" customHeight="1" x14ac:dyDescent="0.25"/>
    <row r="21" spans="1:27" ht="15.75" customHeight="1" x14ac:dyDescent="0.25">
      <c r="A21" s="291" t="s">
        <v>6</v>
      </c>
      <c r="B21" s="294" t="s">
        <v>522</v>
      </c>
      <c r="C21" s="295"/>
      <c r="D21" s="294" t="s">
        <v>524</v>
      </c>
      <c r="E21" s="295"/>
      <c r="F21" s="287" t="s">
        <v>103</v>
      </c>
      <c r="G21" s="289"/>
      <c r="H21" s="289"/>
      <c r="I21" s="288"/>
      <c r="J21" s="291" t="s">
        <v>525</v>
      </c>
      <c r="K21" s="294" t="s">
        <v>526</v>
      </c>
      <c r="L21" s="295"/>
      <c r="M21" s="294" t="s">
        <v>527</v>
      </c>
      <c r="N21" s="295"/>
      <c r="O21" s="294" t="s">
        <v>514</v>
      </c>
      <c r="P21" s="295"/>
      <c r="Q21" s="294" t="s">
        <v>136</v>
      </c>
      <c r="R21" s="295"/>
      <c r="S21" s="291" t="s">
        <v>135</v>
      </c>
      <c r="T21" s="291" t="s">
        <v>528</v>
      </c>
      <c r="U21" s="291" t="s">
        <v>523</v>
      </c>
      <c r="V21" s="294" t="s">
        <v>134</v>
      </c>
      <c r="W21" s="295"/>
      <c r="X21" s="287" t="s">
        <v>126</v>
      </c>
      <c r="Y21" s="289"/>
      <c r="Z21" s="287" t="s">
        <v>125</v>
      </c>
      <c r="AA21" s="289"/>
    </row>
    <row r="22" spans="1:27" ht="216" customHeight="1" x14ac:dyDescent="0.25">
      <c r="A22" s="292"/>
      <c r="B22" s="296"/>
      <c r="C22" s="297"/>
      <c r="D22" s="296"/>
      <c r="E22" s="297"/>
      <c r="F22" s="287" t="s">
        <v>133</v>
      </c>
      <c r="G22" s="288"/>
      <c r="H22" s="287" t="s">
        <v>132</v>
      </c>
      <c r="I22" s="288"/>
      <c r="J22" s="293"/>
      <c r="K22" s="296"/>
      <c r="L22" s="297"/>
      <c r="M22" s="296"/>
      <c r="N22" s="297"/>
      <c r="O22" s="296"/>
      <c r="P22" s="297"/>
      <c r="Q22" s="296"/>
      <c r="R22" s="297"/>
      <c r="S22" s="293"/>
      <c r="T22" s="293"/>
      <c r="U22" s="293"/>
      <c r="V22" s="296"/>
      <c r="W22" s="297"/>
      <c r="X22" s="103" t="s">
        <v>124</v>
      </c>
      <c r="Y22" s="103" t="s">
        <v>512</v>
      </c>
      <c r="Z22" s="103" t="s">
        <v>123</v>
      </c>
      <c r="AA22" s="103" t="s">
        <v>122</v>
      </c>
    </row>
    <row r="23" spans="1:27" ht="60" customHeight="1" x14ac:dyDescent="0.25">
      <c r="A23" s="293"/>
      <c r="B23" s="195" t="s">
        <v>120</v>
      </c>
      <c r="C23" s="195"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2"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M_NS3300.PH.0013</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5.75" x14ac:dyDescent="0.2">
      <c r="A15" s="272" t="str">
        <f>'1. паспорт местоположение'!A15:C15</f>
        <v>Здание электрических сетей Каскаринского участка (новое строительство)</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2" t="s">
        <v>507</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520</v>
      </c>
      <c r="C22" s="34" t="s">
        <v>602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1"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1"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605</v>
      </c>
      <c r="D26" s="27"/>
      <c r="E26" s="27"/>
      <c r="F26" s="27"/>
      <c r="G26" s="27"/>
      <c r="H26" s="27"/>
      <c r="I26" s="27"/>
      <c r="J26" s="27"/>
      <c r="K26" s="27"/>
      <c r="L26" s="27"/>
      <c r="M26" s="27"/>
      <c r="N26" s="27"/>
      <c r="O26" s="27"/>
      <c r="P26" s="27"/>
      <c r="Q26" s="27"/>
      <c r="R26" s="27"/>
      <c r="S26" s="27"/>
      <c r="T26" s="27"/>
      <c r="U26" s="27"/>
    </row>
    <row r="27" spans="1:21" ht="197.25" customHeight="1" x14ac:dyDescent="0.25">
      <c r="A27" s="28" t="s">
        <v>59</v>
      </c>
      <c r="B27" s="30" t="s">
        <v>521</v>
      </c>
      <c r="C27" s="29"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92"/>
      <c r="AB6" s="19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92"/>
      <c r="AB7" s="192"/>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93"/>
      <c r="AB8" s="193"/>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94"/>
      <c r="AB9" s="19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92"/>
      <c r="AB10" s="192"/>
    </row>
    <row r="11" spans="1:28" ht="15.75" x14ac:dyDescent="0.25">
      <c r="A11" s="272" t="str">
        <f>'1. паспорт местоположение'!A12:C12</f>
        <v>M_NS3300.PH.0013</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93"/>
      <c r="AB11" s="193"/>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94"/>
      <c r="AB12" s="19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2" t="str">
        <f>'1. паспорт местоположение'!A15:C15</f>
        <v>Здание электрических сетей Каскаринского участка (новое строительство)</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93"/>
      <c r="AB14" s="193"/>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94"/>
      <c r="AB15" s="19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3"/>
      <c r="AB16" s="20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3"/>
      <c r="AB17" s="20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3"/>
      <c r="AB18" s="20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3"/>
      <c r="AB19" s="20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4"/>
      <c r="AB20" s="20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4"/>
      <c r="AB21" s="204"/>
    </row>
    <row r="22" spans="1:28" x14ac:dyDescent="0.25">
      <c r="A22" s="299" t="s">
        <v>539</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5"/>
      <c r="AB22" s="205"/>
    </row>
    <row r="23" spans="1:28" ht="32.25" customHeight="1" x14ac:dyDescent="0.25">
      <c r="A23" s="301" t="s">
        <v>392</v>
      </c>
      <c r="B23" s="302"/>
      <c r="C23" s="302"/>
      <c r="D23" s="302"/>
      <c r="E23" s="302"/>
      <c r="F23" s="302"/>
      <c r="G23" s="302"/>
      <c r="H23" s="302"/>
      <c r="I23" s="302"/>
      <c r="J23" s="302"/>
      <c r="K23" s="302"/>
      <c r="L23" s="303"/>
      <c r="M23" s="300" t="s">
        <v>393</v>
      </c>
      <c r="N23" s="300"/>
      <c r="O23" s="300"/>
      <c r="P23" s="300"/>
      <c r="Q23" s="300"/>
      <c r="R23" s="300"/>
      <c r="S23" s="300"/>
      <c r="T23" s="300"/>
      <c r="U23" s="300"/>
      <c r="V23" s="300"/>
      <c r="W23" s="300"/>
      <c r="X23" s="300"/>
      <c r="Y23" s="300"/>
      <c r="Z23" s="300"/>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550</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6">
        <v>11</v>
      </c>
      <c r="L25" s="101">
        <v>12</v>
      </c>
      <c r="M25" s="206">
        <v>13</v>
      </c>
      <c r="N25" s="101">
        <v>14</v>
      </c>
      <c r="O25" s="206">
        <v>15</v>
      </c>
      <c r="P25" s="101">
        <v>16</v>
      </c>
      <c r="Q25" s="206">
        <v>17</v>
      </c>
      <c r="R25" s="101">
        <v>18</v>
      </c>
      <c r="S25" s="206">
        <v>19</v>
      </c>
      <c r="T25" s="101">
        <v>20</v>
      </c>
      <c r="U25" s="206">
        <v>21</v>
      </c>
      <c r="V25" s="101">
        <v>22</v>
      </c>
      <c r="W25" s="206">
        <v>23</v>
      </c>
      <c r="X25" s="101">
        <v>24</v>
      </c>
      <c r="Y25" s="206">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72" t="str">
        <f>'1. паспорт местоположение'!A12:C12</f>
        <v>M_NS3300.PH.0013</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2" t="str">
        <f>'1. паспорт местоположение'!A15:C15</f>
        <v>Здание электрических сетей Каскаринского участка (новое строительство)</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5" t="s">
        <v>516</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6" t="s">
        <v>87</v>
      </c>
      <c r="F19" s="307"/>
      <c r="G19" s="307"/>
      <c r="H19" s="307"/>
      <c r="I19" s="308"/>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M_NS3300.PH.0013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2" t="str">
        <f>'1. паспорт местоположение'!A15:C15</f>
        <v>Здание электрических сетей Каскаринского участка (новое строительство)</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74" t="s">
        <v>366</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19"/>
      <c r="AN24" s="119"/>
      <c r="AO24" s="147"/>
      <c r="AP24" s="147"/>
      <c r="AQ24" s="147"/>
      <c r="AR24" s="147"/>
      <c r="AS24" s="125"/>
    </row>
    <row r="25" spans="1:45" ht="12.75" customHeight="1" x14ac:dyDescent="0.25">
      <c r="A25" s="354" t="s">
        <v>365</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20"/>
      <c r="AN25" s="375" t="s">
        <v>364</v>
      </c>
      <c r="AO25" s="375"/>
      <c r="AP25" s="375"/>
      <c r="AQ25" s="373"/>
      <c r="AR25" s="373"/>
      <c r="AS25" s="125"/>
    </row>
    <row r="26" spans="1:45" ht="17.4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0"/>
      <c r="AN26" s="364" t="s">
        <v>362</v>
      </c>
      <c r="AO26" s="365"/>
      <c r="AP26" s="366"/>
      <c r="AQ26" s="356"/>
      <c r="AR26" s="357"/>
      <c r="AS26" s="125"/>
    </row>
    <row r="27" spans="1:45" ht="17.4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0"/>
      <c r="AN27" s="364" t="s">
        <v>360</v>
      </c>
      <c r="AO27" s="365"/>
      <c r="AP27" s="366"/>
      <c r="AQ27" s="356"/>
      <c r="AR27" s="357"/>
      <c r="AS27" s="125"/>
    </row>
    <row r="28" spans="1:45" ht="27.75" customHeight="1" thickBot="1" x14ac:dyDescent="0.3">
      <c r="A28" s="367" t="s">
        <v>359</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0"/>
      <c r="AN28" s="370" t="s">
        <v>358</v>
      </c>
      <c r="AO28" s="371"/>
      <c r="AP28" s="372"/>
      <c r="AQ28" s="356"/>
      <c r="AR28" s="357"/>
      <c r="AS28" s="125"/>
    </row>
    <row r="29" spans="1:45" ht="17.45" customHeight="1" x14ac:dyDescent="0.25">
      <c r="A29" s="358" t="s">
        <v>357</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0"/>
      <c r="AN29" s="361"/>
      <c r="AO29" s="362"/>
      <c r="AP29" s="362"/>
      <c r="AQ29" s="356"/>
      <c r="AR29" s="363"/>
      <c r="AS29" s="125"/>
    </row>
    <row r="30" spans="1:45" ht="17.4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0"/>
      <c r="AS30" s="125"/>
    </row>
    <row r="31" spans="1:45" ht="17.4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0"/>
      <c r="AN31" s="120"/>
      <c r="AO31" s="146"/>
      <c r="AP31" s="146"/>
      <c r="AQ31" s="146"/>
      <c r="AR31" s="146"/>
      <c r="AS31" s="125"/>
    </row>
    <row r="32" spans="1:45" ht="17.4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0"/>
      <c r="AN32" s="120"/>
      <c r="AO32" s="120"/>
      <c r="AP32" s="120"/>
      <c r="AQ32" s="120"/>
      <c r="AR32" s="120"/>
      <c r="AS32" s="125"/>
    </row>
    <row r="33" spans="1:45" ht="17.4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0"/>
      <c r="AN33" s="120"/>
      <c r="AO33" s="120"/>
      <c r="AP33" s="120"/>
      <c r="AQ33" s="120"/>
      <c r="AR33" s="120"/>
      <c r="AS33" s="125"/>
    </row>
    <row r="34" spans="1:45" ht="17.4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0"/>
      <c r="AN34" s="120"/>
      <c r="AO34" s="120"/>
      <c r="AP34" s="120"/>
      <c r="AQ34" s="120"/>
      <c r="AR34" s="120"/>
      <c r="AS34" s="125"/>
    </row>
    <row r="35" spans="1:45" ht="17.4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0"/>
      <c r="AN35" s="120"/>
      <c r="AO35" s="120"/>
      <c r="AP35" s="120"/>
      <c r="AQ35" s="120"/>
      <c r="AR35" s="120"/>
      <c r="AS35" s="125"/>
    </row>
    <row r="36" spans="1:45" ht="17.45" customHeight="1" thickBot="1" x14ac:dyDescent="0.3">
      <c r="A36" s="338" t="s">
        <v>318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0"/>
      <c r="AN36" s="120"/>
      <c r="AO36" s="120"/>
      <c r="AP36" s="120"/>
      <c r="AQ36" s="120"/>
      <c r="AR36" s="120"/>
      <c r="AS36" s="125"/>
    </row>
    <row r="37" spans="1:45" ht="17.4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0"/>
      <c r="AN37" s="120"/>
      <c r="AO37" s="120"/>
      <c r="AP37" s="120"/>
      <c r="AQ37" s="120"/>
      <c r="AR37" s="120"/>
      <c r="AS37" s="125"/>
    </row>
    <row r="38" spans="1:45" ht="17.4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0"/>
      <c r="AN38" s="120"/>
      <c r="AO38" s="120"/>
      <c r="AP38" s="120"/>
      <c r="AQ38" s="120"/>
      <c r="AR38" s="120"/>
      <c r="AS38" s="125"/>
    </row>
    <row r="39" spans="1:45" ht="17.45" customHeight="1" thickBot="1" x14ac:dyDescent="0.3">
      <c r="A39" s="338" t="s">
        <v>351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0"/>
      <c r="AN39" s="120"/>
      <c r="AO39" s="120"/>
      <c r="AP39" s="120"/>
      <c r="AQ39" s="120"/>
      <c r="AR39" s="120"/>
      <c r="AS39" s="125"/>
    </row>
    <row r="40" spans="1:45" ht="17.45" customHeight="1" x14ac:dyDescent="0.25">
      <c r="A40" s="354" t="s">
        <v>350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0"/>
      <c r="AN40" s="120"/>
      <c r="AO40" s="120"/>
      <c r="AP40" s="120"/>
      <c r="AQ40" s="120"/>
      <c r="AR40" s="120"/>
      <c r="AS40" s="125"/>
    </row>
    <row r="41" spans="1:45" ht="17.4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0"/>
      <c r="AN41" s="120"/>
      <c r="AO41" s="120"/>
      <c r="AP41" s="120"/>
      <c r="AQ41" s="120"/>
      <c r="AR41" s="120"/>
      <c r="AS41" s="125"/>
    </row>
    <row r="42" spans="1:45" ht="17.4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0"/>
      <c r="AN42" s="120"/>
      <c r="AO42" s="120"/>
      <c r="AP42" s="120"/>
      <c r="AQ42" s="120"/>
      <c r="AR42" s="120"/>
      <c r="AS42" s="125"/>
    </row>
    <row r="43" spans="1:45" ht="17.4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0"/>
      <c r="AN43" s="120"/>
      <c r="AO43" s="120"/>
      <c r="AP43" s="120"/>
      <c r="AQ43" s="120"/>
      <c r="AR43" s="120"/>
      <c r="AS43" s="125"/>
    </row>
    <row r="44" spans="1:45" ht="17.4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0"/>
      <c r="AN44" s="120"/>
      <c r="AO44" s="120"/>
      <c r="AP44" s="120"/>
      <c r="AQ44" s="120"/>
      <c r="AR44" s="120"/>
      <c r="AS44" s="125"/>
    </row>
    <row r="45" spans="1:45" ht="17.4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0"/>
      <c r="AN45" s="120"/>
      <c r="AO45" s="120"/>
      <c r="AP45" s="120"/>
      <c r="AQ45" s="120"/>
      <c r="AR45" s="120"/>
      <c r="AS45" s="125"/>
    </row>
    <row r="46" spans="1:45" ht="17.45" customHeight="1" thickBot="1" x14ac:dyDescent="0.3">
      <c r="A46" s="347" t="s">
        <v>344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0"/>
      <c r="AN46" s="120"/>
      <c r="AO46" s="120"/>
      <c r="AP46" s="120"/>
      <c r="AQ46" s="120"/>
      <c r="AR46" s="120"/>
      <c r="AS46" s="125"/>
    </row>
    <row r="47" spans="1:45" ht="24" customHeight="1" x14ac:dyDescent="0.25">
      <c r="A47" s="350" t="s">
        <v>343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324</v>
      </c>
      <c r="AN47" s="337"/>
      <c r="AO47" s="133" t="s">
        <v>323</v>
      </c>
      <c r="AP47" s="133" t="s">
        <v>322</v>
      </c>
      <c r="AQ47" s="125"/>
    </row>
    <row r="48" spans="1:45" ht="12.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7"/>
      <c r="AP48" s="137"/>
      <c r="AQ48" s="125"/>
    </row>
    <row r="49" spans="1:43" ht="12.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7"/>
      <c r="AP49" s="137"/>
      <c r="AQ49" s="125"/>
    </row>
    <row r="50" spans="1:43" ht="12.2" customHeight="1" thickBot="1" x14ac:dyDescent="0.3">
      <c r="A50" s="338" t="s">
        <v>340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324</v>
      </c>
      <c r="AN52" s="337"/>
      <c r="AO52" s="133" t="s">
        <v>323</v>
      </c>
      <c r="AP52" s="133" t="s">
        <v>322</v>
      </c>
      <c r="AQ52" s="125"/>
    </row>
    <row r="53" spans="1:43" ht="11.25" customHeight="1" x14ac:dyDescent="0.25">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1"/>
      <c r="AP53" s="141"/>
      <c r="AQ53" s="125"/>
    </row>
    <row r="54" spans="1:43" ht="12.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7"/>
      <c r="AP54" s="137"/>
      <c r="AQ54" s="125"/>
    </row>
    <row r="55" spans="1:43" ht="12.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7"/>
      <c r="AP55" s="137"/>
      <c r="AQ55" s="125"/>
    </row>
    <row r="56" spans="1:43" ht="12.2" customHeight="1" thickBot="1" x14ac:dyDescent="0.3">
      <c r="A56" s="338" t="s">
        <v>335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324</v>
      </c>
      <c r="AN58" s="337"/>
      <c r="AO58" s="133" t="s">
        <v>323</v>
      </c>
      <c r="AP58" s="133" t="s">
        <v>322</v>
      </c>
      <c r="AQ58" s="125"/>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9"/>
      <c r="AP59" s="139"/>
      <c r="AQ59" s="131"/>
    </row>
    <row r="60" spans="1:43" ht="12.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7"/>
      <c r="AP60" s="137"/>
      <c r="AQ60" s="125"/>
    </row>
    <row r="61" spans="1:43" ht="12.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7"/>
      <c r="AP61" s="137"/>
      <c r="AQ61" s="125"/>
    </row>
    <row r="62" spans="1:43" ht="12.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7"/>
      <c r="AP62" s="137"/>
      <c r="AQ62" s="125"/>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7"/>
      <c r="AP63" s="137"/>
      <c r="AQ63" s="125"/>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7"/>
      <c r="AP64" s="137"/>
      <c r="AQ64" s="125"/>
    </row>
    <row r="65" spans="1:43" ht="12.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7"/>
      <c r="AP65" s="137"/>
      <c r="AQ65" s="125"/>
    </row>
    <row r="66" spans="1:43" ht="27.75" customHeight="1" x14ac:dyDescent="0.25">
      <c r="A66" s="324" t="s">
        <v>328</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38"/>
      <c r="AP66" s="138"/>
      <c r="AQ66" s="131"/>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7"/>
      <c r="AP67" s="137"/>
      <c r="AQ67" s="125"/>
    </row>
    <row r="68" spans="1:43" ht="25.5" customHeight="1" x14ac:dyDescent="0.25">
      <c r="A68" s="324" t="s">
        <v>321</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38"/>
      <c r="AP68" s="138"/>
      <c r="AQ68" s="131"/>
    </row>
    <row r="69" spans="1:43" ht="12.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7"/>
      <c r="AP69" s="137"/>
      <c r="AQ69" s="125"/>
    </row>
    <row r="70" spans="1:43" ht="12.75" customHeight="1" x14ac:dyDescent="0.25">
      <c r="A70" s="329" t="s">
        <v>327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38"/>
      <c r="AP70" s="138"/>
      <c r="AQ70" s="131"/>
    </row>
    <row r="71" spans="1:43" ht="12.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7"/>
      <c r="AP71" s="137"/>
      <c r="AQ71" s="125"/>
    </row>
    <row r="72" spans="1:43" ht="12.75" customHeight="1" thickBot="1" x14ac:dyDescent="0.3">
      <c r="A72" s="331" t="s">
        <v>326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324</v>
      </c>
      <c r="AN74" s="337"/>
      <c r="AO74" s="133" t="s">
        <v>323</v>
      </c>
      <c r="AP74" s="133" t="s">
        <v>322</v>
      </c>
      <c r="AQ74" s="125"/>
    </row>
    <row r="75" spans="1:43" ht="25.5" customHeight="1" x14ac:dyDescent="0.25">
      <c r="A75" s="324" t="s">
        <v>321</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29"/>
      <c r="AP75" s="129"/>
      <c r="AQ75" s="131"/>
    </row>
    <row r="76" spans="1:43" ht="12.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2"/>
      <c r="AP76" s="132"/>
      <c r="AQ76" s="125"/>
    </row>
    <row r="77" spans="1:43" ht="12.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2"/>
      <c r="AP77" s="132"/>
      <c r="AQ77" s="125"/>
    </row>
    <row r="78" spans="1:43" ht="12.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2"/>
      <c r="AP78" s="132"/>
      <c r="AQ78" s="125"/>
    </row>
    <row r="79" spans="1:43" ht="12.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2"/>
      <c r="AP79" s="132"/>
      <c r="AQ79" s="125"/>
    </row>
    <row r="80" spans="1:43" ht="12.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2"/>
      <c r="AP80" s="132"/>
      <c r="AQ80" s="125"/>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2"/>
      <c r="AP81" s="132"/>
      <c r="AQ81" s="125"/>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2"/>
      <c r="AP82" s="132"/>
      <c r="AQ82" s="125"/>
    </row>
    <row r="83" spans="1:45" ht="12.2" customHeight="1" x14ac:dyDescent="0.25">
      <c r="A83" s="329" t="s">
        <v>313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29"/>
      <c r="AP83" s="129"/>
      <c r="AQ83" s="131"/>
    </row>
    <row r="84" spans="1:45" ht="12.2" customHeight="1" x14ac:dyDescent="0.25">
      <c r="A84" s="329" t="s">
        <v>312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29"/>
      <c r="AP84" s="129"/>
      <c r="AQ84" s="131"/>
    </row>
    <row r="85" spans="1:45" ht="12.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2"/>
      <c r="AP85" s="132"/>
      <c r="AQ85" s="119"/>
    </row>
    <row r="86" spans="1:45" ht="27.75" customHeight="1" x14ac:dyDescent="0.25">
      <c r="A86" s="324" t="s">
        <v>310</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29"/>
      <c r="AP86" s="129"/>
      <c r="AQ86" s="131"/>
    </row>
    <row r="87" spans="1:45" x14ac:dyDescent="0.25">
      <c r="A87" s="324" t="s">
        <v>309</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29"/>
      <c r="AP87" s="129"/>
      <c r="AQ87" s="131"/>
    </row>
    <row r="88" spans="1:45" ht="14.25" customHeight="1" x14ac:dyDescent="0.25">
      <c r="A88" s="313" t="s">
        <v>308</v>
      </c>
      <c r="B88" s="314"/>
      <c r="C88" s="314"/>
      <c r="D88" s="315"/>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16"/>
      <c r="AL88" s="317"/>
      <c r="AM88" s="318"/>
      <c r="AN88" s="319"/>
      <c r="AO88" s="129"/>
      <c r="AP88" s="129"/>
      <c r="AQ88" s="131"/>
    </row>
    <row r="89" spans="1:45" x14ac:dyDescent="0.25">
      <c r="A89" s="313" t="s">
        <v>307</v>
      </c>
      <c r="B89" s="314"/>
      <c r="C89" s="314"/>
      <c r="D89" s="315"/>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16"/>
      <c r="AL89" s="317"/>
      <c r="AM89" s="318"/>
      <c r="AN89" s="319"/>
      <c r="AO89" s="129"/>
      <c r="AP89" s="129"/>
      <c r="AQ89" s="119"/>
    </row>
    <row r="90" spans="1:45" ht="12.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09"/>
      <c r="AL90" s="310"/>
      <c r="AM90" s="311"/>
      <c r="AN90" s="312"/>
      <c r="AO90" s="126"/>
      <c r="AP90" s="126"/>
      <c r="AQ90" s="125"/>
    </row>
    <row r="91" spans="1:45" ht="3.2"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7"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7"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J45" sqref="J45"/>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72" t="str">
        <f>'1. паспорт местоположение'!A12:C12</f>
        <v>M_NS3300.PH.0013</v>
      </c>
      <c r="B12" s="272"/>
      <c r="C12" s="272"/>
      <c r="D12" s="272"/>
      <c r="E12" s="272"/>
      <c r="F12" s="272"/>
      <c r="G12" s="272"/>
      <c r="H12" s="272"/>
      <c r="I12" s="272"/>
      <c r="J12" s="272"/>
      <c r="K12" s="272"/>
      <c r="L12" s="272"/>
    </row>
    <row r="13" spans="1:44" x14ac:dyDescent="0.25">
      <c r="A13" s="261" t="s">
        <v>8</v>
      </c>
      <c r="B13" s="261"/>
      <c r="C13" s="261"/>
      <c r="D13" s="261"/>
      <c r="E13" s="261"/>
      <c r="F13" s="261"/>
      <c r="G13" s="261"/>
      <c r="H13" s="261"/>
      <c r="I13" s="261"/>
      <c r="J13" s="261"/>
      <c r="K13" s="261"/>
      <c r="L13" s="261"/>
    </row>
    <row r="14" spans="1:44" ht="18.75" x14ac:dyDescent="0.25">
      <c r="A14" s="273"/>
      <c r="B14" s="273"/>
      <c r="C14" s="273"/>
      <c r="D14" s="273"/>
      <c r="E14" s="273"/>
      <c r="F14" s="273"/>
      <c r="G14" s="273"/>
      <c r="H14" s="273"/>
      <c r="I14" s="273"/>
      <c r="J14" s="273"/>
      <c r="K14" s="273"/>
      <c r="L14" s="273"/>
    </row>
    <row r="15" spans="1:44" x14ac:dyDescent="0.25">
      <c r="A15" s="272" t="str">
        <f>'1. паспорт местоположение'!A15:C15</f>
        <v>Здание электрических сетей Каскаринского участка (новое строительство)</v>
      </c>
      <c r="B15" s="272"/>
      <c r="C15" s="272"/>
      <c r="D15" s="272"/>
      <c r="E15" s="272"/>
      <c r="F15" s="272"/>
      <c r="G15" s="272"/>
      <c r="H15" s="272"/>
      <c r="I15" s="272"/>
      <c r="J15" s="272"/>
      <c r="K15" s="272"/>
      <c r="L15" s="272"/>
    </row>
    <row r="16" spans="1:44" x14ac:dyDescent="0.25">
      <c r="A16" s="261" t="s">
        <v>7</v>
      </c>
      <c r="B16" s="261"/>
      <c r="C16" s="261"/>
      <c r="D16" s="261"/>
      <c r="E16" s="261"/>
      <c r="F16" s="261"/>
      <c r="G16" s="261"/>
      <c r="H16" s="261"/>
      <c r="I16" s="261"/>
      <c r="J16" s="261"/>
      <c r="K16" s="261"/>
      <c r="L16" s="261"/>
    </row>
    <row r="17" spans="1:12" ht="15.75" customHeight="1" x14ac:dyDescent="0.25">
      <c r="L17" s="91"/>
    </row>
    <row r="18" spans="1:12" x14ac:dyDescent="0.25">
      <c r="K18" s="90"/>
    </row>
    <row r="19" spans="1:12" ht="15.75" customHeight="1" x14ac:dyDescent="0.25">
      <c r="A19" s="386" t="s">
        <v>518</v>
      </c>
      <c r="B19" s="386"/>
      <c r="C19" s="386"/>
      <c r="D19" s="386"/>
      <c r="E19" s="386"/>
      <c r="F19" s="386"/>
      <c r="G19" s="386"/>
      <c r="H19" s="386"/>
      <c r="I19" s="386"/>
      <c r="J19" s="386"/>
      <c r="K19" s="386"/>
      <c r="L19" s="386"/>
    </row>
    <row r="20" spans="1:12" x14ac:dyDescent="0.25">
      <c r="A20" s="71"/>
      <c r="B20" s="71"/>
      <c r="C20" s="89"/>
      <c r="D20" s="89"/>
      <c r="E20" s="89"/>
      <c r="F20" s="89"/>
      <c r="G20" s="89"/>
      <c r="H20" s="89"/>
      <c r="I20" s="89"/>
      <c r="J20" s="89"/>
      <c r="K20" s="89"/>
      <c r="L20" s="89"/>
    </row>
    <row r="21" spans="1:12" ht="28.5" customHeight="1" x14ac:dyDescent="0.25">
      <c r="A21" s="376" t="s">
        <v>229</v>
      </c>
      <c r="B21" s="376" t="s">
        <v>228</v>
      </c>
      <c r="C21" s="382" t="s">
        <v>448</v>
      </c>
      <c r="D21" s="382"/>
      <c r="E21" s="382"/>
      <c r="F21" s="382"/>
      <c r="G21" s="382"/>
      <c r="H21" s="382"/>
      <c r="I21" s="377" t="s">
        <v>227</v>
      </c>
      <c r="J21" s="379" t="s">
        <v>450</v>
      </c>
      <c r="K21" s="376" t="s">
        <v>226</v>
      </c>
      <c r="L21" s="378" t="s">
        <v>449</v>
      </c>
    </row>
    <row r="22" spans="1:12" ht="58.7" customHeight="1" x14ac:dyDescent="0.25">
      <c r="A22" s="376"/>
      <c r="B22" s="376"/>
      <c r="C22" s="383" t="s">
        <v>3</v>
      </c>
      <c r="D22" s="383"/>
      <c r="E22" s="180"/>
      <c r="F22" s="181"/>
      <c r="G22" s="384" t="s">
        <v>2</v>
      </c>
      <c r="H22" s="385"/>
      <c r="I22" s="377"/>
      <c r="J22" s="380"/>
      <c r="K22" s="376"/>
      <c r="L22" s="378"/>
    </row>
    <row r="23" spans="1:12" ht="31.5" x14ac:dyDescent="0.25">
      <c r="A23" s="376"/>
      <c r="B23" s="376"/>
      <c r="C23" s="88" t="s">
        <v>225</v>
      </c>
      <c r="D23" s="88" t="s">
        <v>224</v>
      </c>
      <c r="E23" s="88" t="s">
        <v>225</v>
      </c>
      <c r="F23" s="88" t="s">
        <v>224</v>
      </c>
      <c r="G23" s="88" t="s">
        <v>225</v>
      </c>
      <c r="H23" s="88" t="s">
        <v>224</v>
      </c>
      <c r="I23" s="377"/>
      <c r="J23" s="381"/>
      <c r="K23" s="376"/>
      <c r="L23" s="378"/>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78"/>
      <c r="H25" s="78"/>
      <c r="I25" s="86"/>
      <c r="J25" s="86"/>
      <c r="K25" s="77"/>
      <c r="L25" s="99"/>
    </row>
    <row r="26" spans="1:12" ht="21.75" customHeight="1" x14ac:dyDescent="0.25">
      <c r="A26" s="80" t="s">
        <v>222</v>
      </c>
      <c r="B26" s="87" t="s">
        <v>455</v>
      </c>
      <c r="C26" s="78" t="s">
        <v>598</v>
      </c>
      <c r="D26" s="78"/>
      <c r="E26" s="86"/>
      <c r="F26" s="86"/>
      <c r="G26" s="78" t="s">
        <v>598</v>
      </c>
      <c r="H26" s="78"/>
      <c r="I26" s="86"/>
      <c r="J26" s="86"/>
      <c r="K26" s="77"/>
      <c r="L26" s="77"/>
    </row>
    <row r="27" spans="1:12" s="72" customFormat="1" ht="39.200000000000003" customHeight="1" x14ac:dyDescent="0.25">
      <c r="A27" s="80" t="s">
        <v>221</v>
      </c>
      <c r="B27" s="87" t="s">
        <v>457</v>
      </c>
      <c r="C27" s="78" t="s">
        <v>598</v>
      </c>
      <c r="D27" s="78"/>
      <c r="E27" s="86"/>
      <c r="F27" s="86"/>
      <c r="G27" s="78" t="s">
        <v>598</v>
      </c>
      <c r="H27" s="78"/>
      <c r="I27" s="86"/>
      <c r="J27" s="86"/>
      <c r="K27" s="77"/>
      <c r="L27" s="77"/>
    </row>
    <row r="28" spans="1:12" s="72" customFormat="1" ht="70.5" customHeight="1" x14ac:dyDescent="0.25">
      <c r="A28" s="80" t="s">
        <v>456</v>
      </c>
      <c r="B28" s="87" t="s">
        <v>461</v>
      </c>
      <c r="C28" s="78" t="s">
        <v>598</v>
      </c>
      <c r="D28" s="78"/>
      <c r="E28" s="86"/>
      <c r="F28" s="86"/>
      <c r="G28" s="78" t="s">
        <v>598</v>
      </c>
      <c r="H28" s="78"/>
      <c r="I28" s="86"/>
      <c r="J28" s="86"/>
      <c r="K28" s="77"/>
      <c r="L28" s="77"/>
    </row>
    <row r="29" spans="1:12" s="72" customFormat="1" ht="54" customHeight="1" x14ac:dyDescent="0.25">
      <c r="A29" s="80" t="s">
        <v>220</v>
      </c>
      <c r="B29" s="87" t="s">
        <v>460</v>
      </c>
      <c r="C29" s="78" t="s">
        <v>598</v>
      </c>
      <c r="D29" s="78"/>
      <c r="E29" s="86"/>
      <c r="F29" s="86"/>
      <c r="G29" s="78" t="s">
        <v>598</v>
      </c>
      <c r="H29" s="78"/>
      <c r="I29" s="86"/>
      <c r="J29" s="86"/>
      <c r="K29" s="77"/>
      <c r="L29" s="77"/>
    </row>
    <row r="30" spans="1:12" s="72" customFormat="1" ht="42" customHeight="1" x14ac:dyDescent="0.25">
      <c r="A30" s="80" t="s">
        <v>219</v>
      </c>
      <c r="B30" s="87" t="s">
        <v>462</v>
      </c>
      <c r="C30" s="78" t="s">
        <v>598</v>
      </c>
      <c r="D30" s="78"/>
      <c r="E30" s="86"/>
      <c r="F30" s="86"/>
      <c r="G30" s="229">
        <f>H31</f>
        <v>45180</v>
      </c>
      <c r="H30" s="229">
        <f>H33</f>
        <v>45290</v>
      </c>
      <c r="I30" s="86"/>
      <c r="J30" s="86"/>
      <c r="K30" s="77"/>
      <c r="L30" s="77"/>
    </row>
    <row r="31" spans="1:12" s="72" customFormat="1" ht="37.5" customHeight="1" x14ac:dyDescent="0.25">
      <c r="A31" s="80" t="s">
        <v>218</v>
      </c>
      <c r="B31" s="79" t="s">
        <v>458</v>
      </c>
      <c r="C31" s="231">
        <v>44652</v>
      </c>
      <c r="D31" s="228">
        <v>44712</v>
      </c>
      <c r="E31" s="86"/>
      <c r="F31" s="86"/>
      <c r="G31" s="231">
        <v>45170</v>
      </c>
      <c r="H31" s="228">
        <f>G31+10</f>
        <v>45180</v>
      </c>
      <c r="I31" s="86"/>
      <c r="J31" s="86"/>
      <c r="K31" s="77"/>
      <c r="L31" s="77"/>
    </row>
    <row r="32" spans="1:12" s="72" customFormat="1" ht="31.5" x14ac:dyDescent="0.25">
      <c r="A32" s="80" t="s">
        <v>216</v>
      </c>
      <c r="B32" s="79" t="s">
        <v>463</v>
      </c>
      <c r="C32" s="228">
        <v>44832</v>
      </c>
      <c r="D32" s="231">
        <v>44862</v>
      </c>
      <c r="E32" s="86"/>
      <c r="F32" s="86"/>
      <c r="G32" s="228">
        <f>H31+30</f>
        <v>45210</v>
      </c>
      <c r="H32" s="231">
        <f>G32+20</f>
        <v>45230</v>
      </c>
      <c r="I32" s="86"/>
      <c r="J32" s="86"/>
      <c r="K32" s="77"/>
      <c r="L32" s="77"/>
    </row>
    <row r="33" spans="1:12" s="72" customFormat="1" ht="37.5" customHeight="1" x14ac:dyDescent="0.25">
      <c r="A33" s="80" t="s">
        <v>474</v>
      </c>
      <c r="B33" s="79" t="s">
        <v>391</v>
      </c>
      <c r="C33" s="231">
        <v>44862</v>
      </c>
      <c r="D33" s="231">
        <v>44922</v>
      </c>
      <c r="E33" s="86"/>
      <c r="F33" s="86"/>
      <c r="G33" s="231">
        <f>H32</f>
        <v>45230</v>
      </c>
      <c r="H33" s="231">
        <f>G33+60</f>
        <v>45290</v>
      </c>
      <c r="I33" s="86"/>
      <c r="J33" s="86"/>
      <c r="K33" s="77"/>
      <c r="L33" s="77"/>
    </row>
    <row r="34" spans="1:12" s="72" customFormat="1" ht="47.25" customHeight="1" x14ac:dyDescent="0.25">
      <c r="A34" s="80" t="s">
        <v>475</v>
      </c>
      <c r="B34" s="79" t="s">
        <v>467</v>
      </c>
      <c r="C34" s="78" t="s">
        <v>598</v>
      </c>
      <c r="D34" s="78" t="s">
        <v>598</v>
      </c>
      <c r="E34" s="85"/>
      <c r="F34" s="85"/>
      <c r="G34" s="78" t="s">
        <v>598</v>
      </c>
      <c r="H34" s="78" t="s">
        <v>598</v>
      </c>
      <c r="I34" s="85"/>
      <c r="J34" s="85"/>
      <c r="K34" s="85"/>
      <c r="L34" s="77"/>
    </row>
    <row r="35" spans="1:12" s="72" customFormat="1" ht="49.7" customHeight="1" x14ac:dyDescent="0.25">
      <c r="A35" s="80" t="s">
        <v>476</v>
      </c>
      <c r="B35" s="79" t="s">
        <v>217</v>
      </c>
      <c r="C35" s="231">
        <v>44922</v>
      </c>
      <c r="D35" s="231">
        <v>44937</v>
      </c>
      <c r="E35" s="85"/>
      <c r="F35" s="85"/>
      <c r="G35" s="231">
        <f>H33</f>
        <v>45290</v>
      </c>
      <c r="H35" s="231">
        <f>G35+30</f>
        <v>45320</v>
      </c>
      <c r="I35" s="85"/>
      <c r="J35" s="85"/>
      <c r="K35" s="85"/>
      <c r="L35" s="77"/>
    </row>
    <row r="36" spans="1:12" ht="37.5" customHeight="1" x14ac:dyDescent="0.25">
      <c r="A36" s="80" t="s">
        <v>477</v>
      </c>
      <c r="B36" s="79" t="s">
        <v>459</v>
      </c>
      <c r="C36" s="231">
        <v>44956</v>
      </c>
      <c r="D36" s="232">
        <v>45077</v>
      </c>
      <c r="E36" s="84"/>
      <c r="F36" s="83"/>
      <c r="G36" s="231">
        <f>H35</f>
        <v>45320</v>
      </c>
      <c r="H36" s="232">
        <f>G36+30</f>
        <v>45350</v>
      </c>
      <c r="I36" s="82"/>
      <c r="J36" s="82"/>
      <c r="K36" s="77"/>
      <c r="L36" s="77"/>
    </row>
    <row r="37" spans="1:12" x14ac:dyDescent="0.25">
      <c r="A37" s="80" t="s">
        <v>478</v>
      </c>
      <c r="B37" s="79" t="s">
        <v>215</v>
      </c>
      <c r="C37" s="232">
        <v>44922</v>
      </c>
      <c r="D37" s="232">
        <v>44956</v>
      </c>
      <c r="E37" s="84"/>
      <c r="F37" s="83"/>
      <c r="G37" s="232">
        <f>H36</f>
        <v>45350</v>
      </c>
      <c r="H37" s="232">
        <f>G37+30</f>
        <v>45380</v>
      </c>
      <c r="I37" s="82"/>
      <c r="J37" s="82"/>
      <c r="K37" s="77"/>
      <c r="L37" s="77"/>
    </row>
    <row r="38" spans="1:12" x14ac:dyDescent="0.25">
      <c r="A38" s="80" t="s">
        <v>479</v>
      </c>
      <c r="B38" s="81" t="s">
        <v>214</v>
      </c>
      <c r="C38" s="218"/>
      <c r="D38" s="218"/>
      <c r="E38" s="77"/>
      <c r="F38" s="77"/>
      <c r="G38" s="218"/>
      <c r="H38" s="218"/>
      <c r="I38" s="77"/>
      <c r="J38" s="77"/>
      <c r="K38" s="77"/>
      <c r="L38" s="77"/>
    </row>
    <row r="39" spans="1:12" ht="63" x14ac:dyDescent="0.25">
      <c r="A39" s="80">
        <v>2</v>
      </c>
      <c r="B39" s="79" t="s">
        <v>464</v>
      </c>
      <c r="C39" s="233">
        <v>45017</v>
      </c>
      <c r="D39" s="233">
        <v>45077</v>
      </c>
      <c r="E39" s="77"/>
      <c r="F39" s="77"/>
      <c r="G39" s="233">
        <f>H37</f>
        <v>45380</v>
      </c>
      <c r="H39" s="233">
        <f>G39+30</f>
        <v>45410</v>
      </c>
      <c r="I39" s="77"/>
      <c r="J39" s="77"/>
      <c r="K39" s="77"/>
      <c r="L39" s="77"/>
    </row>
    <row r="40" spans="1:12" ht="33.75" customHeight="1" x14ac:dyDescent="0.25">
      <c r="A40" s="80" t="s">
        <v>213</v>
      </c>
      <c r="B40" s="79" t="s">
        <v>466</v>
      </c>
      <c r="C40" s="229">
        <v>45077</v>
      </c>
      <c r="D40" s="229">
        <v>45137</v>
      </c>
      <c r="E40" s="77"/>
      <c r="F40" s="77"/>
      <c r="G40" s="229">
        <f>H39</f>
        <v>45410</v>
      </c>
      <c r="H40" s="229">
        <f>G40+60</f>
        <v>45470</v>
      </c>
      <c r="I40" s="77"/>
      <c r="J40" s="77"/>
      <c r="K40" s="77"/>
      <c r="L40" s="77"/>
    </row>
    <row r="41" spans="1:12" ht="63" customHeight="1" x14ac:dyDescent="0.25">
      <c r="A41" s="80" t="s">
        <v>212</v>
      </c>
      <c r="B41" s="81" t="s">
        <v>549</v>
      </c>
      <c r="C41" s="78"/>
      <c r="D41" s="218"/>
      <c r="E41" s="77"/>
      <c r="F41" s="77"/>
      <c r="G41" s="78"/>
      <c r="H41" s="218"/>
      <c r="I41" s="77"/>
      <c r="J41" s="77"/>
      <c r="K41" s="77"/>
      <c r="L41" s="77"/>
    </row>
    <row r="42" spans="1:12" ht="58.7" customHeight="1" x14ac:dyDescent="0.25">
      <c r="A42" s="80">
        <v>3</v>
      </c>
      <c r="B42" s="79" t="s">
        <v>465</v>
      </c>
      <c r="C42" s="231">
        <v>45077</v>
      </c>
      <c r="D42" s="231">
        <v>45137</v>
      </c>
      <c r="E42" s="77"/>
      <c r="F42" s="77"/>
      <c r="G42" s="231">
        <f>H40</f>
        <v>45470</v>
      </c>
      <c r="H42" s="231">
        <f>G42+30</f>
        <v>45500</v>
      </c>
      <c r="I42" s="77"/>
      <c r="J42" s="77"/>
      <c r="K42" s="77"/>
      <c r="L42" s="77"/>
    </row>
    <row r="43" spans="1:12" ht="34.5" customHeight="1" x14ac:dyDescent="0.25">
      <c r="A43" s="80" t="s">
        <v>211</v>
      </c>
      <c r="B43" s="79" t="s">
        <v>209</v>
      </c>
      <c r="C43" s="229">
        <v>45137</v>
      </c>
      <c r="D43" s="229">
        <v>45167</v>
      </c>
      <c r="E43" s="77"/>
      <c r="F43" s="77"/>
      <c r="G43" s="229">
        <f>H42</f>
        <v>45500</v>
      </c>
      <c r="H43" s="229">
        <f>G43+10</f>
        <v>45510</v>
      </c>
      <c r="I43" s="77"/>
      <c r="J43" s="77"/>
      <c r="K43" s="77"/>
      <c r="L43" s="77"/>
    </row>
    <row r="44" spans="1:12" ht="24.75" customHeight="1" x14ac:dyDescent="0.25">
      <c r="A44" s="80" t="s">
        <v>210</v>
      </c>
      <c r="B44" s="79" t="s">
        <v>207</v>
      </c>
      <c r="C44" s="229">
        <v>45167</v>
      </c>
      <c r="D44" s="229">
        <v>45227</v>
      </c>
      <c r="E44" s="77"/>
      <c r="F44" s="77"/>
      <c r="G44" s="229">
        <f>H43</f>
        <v>45510</v>
      </c>
      <c r="H44" s="229">
        <f>G44+60</f>
        <v>45570</v>
      </c>
      <c r="I44" s="77"/>
      <c r="J44" s="77"/>
      <c r="K44" s="77"/>
      <c r="L44" s="77"/>
    </row>
    <row r="45" spans="1:12" ht="90.75" customHeight="1" x14ac:dyDescent="0.25">
      <c r="A45" s="80" t="s">
        <v>208</v>
      </c>
      <c r="B45" s="79" t="s">
        <v>470</v>
      </c>
      <c r="C45" s="78" t="s">
        <v>598</v>
      </c>
      <c r="D45" s="78" t="s">
        <v>598</v>
      </c>
      <c r="E45" s="77"/>
      <c r="F45" s="77"/>
      <c r="G45" s="78" t="s">
        <v>598</v>
      </c>
      <c r="H45" s="78" t="s">
        <v>598</v>
      </c>
      <c r="I45" s="77"/>
      <c r="J45" s="77"/>
      <c r="K45" s="77"/>
      <c r="L45" s="77"/>
    </row>
    <row r="46" spans="1:12" ht="167.25" customHeight="1" x14ac:dyDescent="0.25">
      <c r="A46" s="80" t="s">
        <v>206</v>
      </c>
      <c r="B46" s="79" t="s">
        <v>468</v>
      </c>
      <c r="C46" s="78" t="s">
        <v>598</v>
      </c>
      <c r="D46" s="78" t="s">
        <v>598</v>
      </c>
      <c r="E46" s="77"/>
      <c r="F46" s="77"/>
      <c r="G46" s="78" t="s">
        <v>598</v>
      </c>
      <c r="H46" s="78" t="s">
        <v>598</v>
      </c>
      <c r="I46" s="77"/>
      <c r="J46" s="77"/>
      <c r="K46" s="77"/>
      <c r="L46" s="77"/>
    </row>
    <row r="47" spans="1:12" ht="30.75" customHeight="1" x14ac:dyDescent="0.25">
      <c r="A47" s="80" t="s">
        <v>204</v>
      </c>
      <c r="B47" s="79" t="s">
        <v>205</v>
      </c>
      <c r="C47" s="229">
        <v>45265</v>
      </c>
      <c r="D47" s="229">
        <v>45275</v>
      </c>
      <c r="E47" s="77"/>
      <c r="F47" s="77"/>
      <c r="G47" s="229">
        <f>H44</f>
        <v>45570</v>
      </c>
      <c r="H47" s="229">
        <f>G47+10</f>
        <v>45580</v>
      </c>
      <c r="I47" s="77"/>
      <c r="J47" s="77"/>
      <c r="K47" s="77"/>
      <c r="L47" s="77"/>
    </row>
    <row r="48" spans="1:12" ht="37.5" customHeight="1" x14ac:dyDescent="0.25">
      <c r="A48" s="80" t="s">
        <v>480</v>
      </c>
      <c r="B48" s="81" t="s">
        <v>203</v>
      </c>
      <c r="C48" s="78"/>
      <c r="D48" s="218"/>
      <c r="E48" s="77"/>
      <c r="F48" s="77"/>
      <c r="G48" s="78"/>
      <c r="H48" s="218"/>
      <c r="I48" s="77"/>
      <c r="J48" s="77"/>
      <c r="K48" s="77"/>
      <c r="L48" s="77"/>
    </row>
    <row r="49" spans="1:12" ht="35.450000000000003" customHeight="1" x14ac:dyDescent="0.25">
      <c r="A49" s="80">
        <v>4</v>
      </c>
      <c r="B49" s="79" t="s">
        <v>201</v>
      </c>
      <c r="C49" s="229">
        <v>45275</v>
      </c>
      <c r="D49" s="229">
        <v>45280</v>
      </c>
      <c r="E49" s="77"/>
      <c r="F49" s="77"/>
      <c r="G49" s="229">
        <f>H47</f>
        <v>45580</v>
      </c>
      <c r="H49" s="229">
        <f>G49+30</f>
        <v>45610</v>
      </c>
      <c r="I49" s="77"/>
      <c r="J49" s="77"/>
      <c r="K49" s="77"/>
      <c r="L49" s="77"/>
    </row>
    <row r="50" spans="1:12" ht="86.25" customHeight="1" x14ac:dyDescent="0.25">
      <c r="A50" s="80" t="s">
        <v>202</v>
      </c>
      <c r="B50" s="79" t="s">
        <v>469</v>
      </c>
      <c r="C50" s="231">
        <v>45280</v>
      </c>
      <c r="D50" s="231">
        <v>45285</v>
      </c>
      <c r="E50" s="77"/>
      <c r="F50" s="77"/>
      <c r="G50" s="231">
        <f>H49</f>
        <v>45610</v>
      </c>
      <c r="H50" s="231">
        <f>G50+30</f>
        <v>45640</v>
      </c>
      <c r="I50" s="77"/>
      <c r="J50" s="77"/>
      <c r="K50" s="77"/>
      <c r="L50" s="77"/>
    </row>
    <row r="51" spans="1:12" ht="77.25" customHeight="1" x14ac:dyDescent="0.25">
      <c r="A51" s="80" t="s">
        <v>200</v>
      </c>
      <c r="B51" s="79" t="s">
        <v>471</v>
      </c>
      <c r="C51" s="234" t="s">
        <v>598</v>
      </c>
      <c r="D51" s="234"/>
      <c r="E51" s="77"/>
      <c r="F51" s="77"/>
      <c r="G51" s="234" t="s">
        <v>598</v>
      </c>
      <c r="H51" s="234"/>
      <c r="I51" s="77"/>
      <c r="J51" s="77"/>
      <c r="K51" s="77"/>
      <c r="L51" s="77"/>
    </row>
    <row r="52" spans="1:12" ht="71.45" customHeight="1" x14ac:dyDescent="0.25">
      <c r="A52" s="80" t="s">
        <v>198</v>
      </c>
      <c r="B52" s="79" t="s">
        <v>199</v>
      </c>
      <c r="C52" s="234" t="s">
        <v>598</v>
      </c>
      <c r="D52" s="234"/>
      <c r="E52" s="77"/>
      <c r="F52" s="77"/>
      <c r="G52" s="234" t="s">
        <v>598</v>
      </c>
      <c r="H52" s="234"/>
      <c r="I52" s="77"/>
      <c r="J52" s="77"/>
      <c r="K52" s="77"/>
      <c r="L52" s="77"/>
    </row>
    <row r="53" spans="1:12" ht="48.2" customHeight="1" x14ac:dyDescent="0.25">
      <c r="A53" s="80" t="s">
        <v>196</v>
      </c>
      <c r="B53" s="188" t="s">
        <v>472</v>
      </c>
      <c r="C53" s="230">
        <v>45285</v>
      </c>
      <c r="D53" s="230">
        <v>45290</v>
      </c>
      <c r="E53" s="77"/>
      <c r="F53" s="77"/>
      <c r="G53" s="230">
        <f>H50</f>
        <v>45640</v>
      </c>
      <c r="H53" s="230">
        <f>G53+10</f>
        <v>45650</v>
      </c>
      <c r="I53" s="77"/>
      <c r="J53" s="77"/>
      <c r="K53" s="77"/>
      <c r="L53" s="77"/>
    </row>
    <row r="54" spans="1:12" ht="46.5" customHeight="1" x14ac:dyDescent="0.25">
      <c r="A54" s="80" t="s">
        <v>473</v>
      </c>
      <c r="B54" s="79" t="s">
        <v>197</v>
      </c>
      <c r="C54" s="230">
        <v>45285</v>
      </c>
      <c r="D54" s="230">
        <v>45290</v>
      </c>
      <c r="E54" s="77"/>
      <c r="F54" s="77"/>
      <c r="G54" s="230">
        <f>H53</f>
        <v>45650</v>
      </c>
      <c r="H54" s="230">
        <f>G54+10</f>
        <v>45660</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2" zoomScale="60" zoomScaleNormal="70" workbookViewId="0">
      <selection activeCell="A24" sqref="A24:XFD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6.42578125" style="69" customWidth="1"/>
    <col min="9" max="9" width="5.28515625" style="69" customWidth="1"/>
    <col min="10" max="10" width="8.5703125" style="69" customWidth="1"/>
    <col min="11" max="15" width="6.140625" style="69" customWidth="1"/>
    <col min="16" max="16" width="9.85546875" style="69" customWidth="1"/>
    <col min="17" max="17" width="11.28515625" style="69" customWidth="1"/>
    <col min="18" max="24" width="9.140625" style="69"/>
    <col min="25" max="25" width="10.140625" style="69"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row>
    <row r="5" spans="1:29" ht="18.75" x14ac:dyDescent="0.3">
      <c r="A5" s="70"/>
      <c r="B5" s="70"/>
      <c r="C5" s="70"/>
      <c r="D5" s="70"/>
      <c r="E5" s="70"/>
      <c r="F5" s="70"/>
      <c r="H5" s="70"/>
      <c r="I5" s="70"/>
      <c r="Q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9" ht="18.75" x14ac:dyDescent="0.25">
      <c r="A7" s="13"/>
      <c r="B7" s="13"/>
      <c r="C7" s="13"/>
      <c r="D7" s="13"/>
      <c r="E7" s="13"/>
      <c r="F7" s="13"/>
      <c r="G7" s="13"/>
      <c r="H7" s="75"/>
      <c r="I7" s="75"/>
      <c r="J7" s="75"/>
      <c r="K7" s="75"/>
      <c r="L7" s="75"/>
      <c r="M7" s="75"/>
      <c r="N7" s="75"/>
      <c r="O7" s="75"/>
      <c r="P7" s="75"/>
      <c r="Q7" s="75"/>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72" t="str">
        <f>'1. паспорт местоположение'!A12:C12</f>
        <v>M_NS3300.PH.0013</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72" t="str">
        <f>'1. паспорт местоположение'!A15:C15</f>
        <v>Здание электрических сетей Каскаринского участка (новое строительство)</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9" x14ac:dyDescent="0.25">
      <c r="A16" s="389"/>
      <c r="B16" s="389"/>
      <c r="C16" s="389"/>
      <c r="D16" s="389"/>
      <c r="E16" s="389"/>
      <c r="F16" s="389"/>
      <c r="G16" s="389"/>
      <c r="H16" s="389"/>
      <c r="I16" s="389"/>
      <c r="J16" s="389"/>
      <c r="K16" s="389"/>
      <c r="L16" s="389"/>
      <c r="M16" s="389"/>
      <c r="N16" s="389"/>
      <c r="O16" s="389"/>
      <c r="P16" s="389"/>
      <c r="Q16" s="389"/>
    </row>
    <row r="17" spans="1:35" x14ac:dyDescent="0.25">
      <c r="A17" s="70"/>
      <c r="H17" s="70"/>
      <c r="I17" s="70"/>
      <c r="J17" s="70"/>
      <c r="K17" s="70"/>
      <c r="L17" s="70"/>
      <c r="M17" s="70"/>
      <c r="N17" s="70"/>
      <c r="O17" s="70"/>
      <c r="P17" s="70"/>
    </row>
    <row r="18" spans="1:35" x14ac:dyDescent="0.25">
      <c r="A18" s="387" t="s">
        <v>519</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row>
    <row r="19" spans="1:35" x14ac:dyDescent="0.25">
      <c r="A19" s="70"/>
      <c r="B19" s="70"/>
      <c r="C19" s="70"/>
      <c r="D19" s="70"/>
      <c r="E19" s="70"/>
      <c r="F19" s="70"/>
      <c r="H19" s="70"/>
      <c r="I19" s="70"/>
      <c r="J19" s="70"/>
      <c r="K19" s="70"/>
      <c r="L19" s="70"/>
      <c r="M19" s="70"/>
      <c r="N19" s="70"/>
      <c r="O19" s="70"/>
      <c r="P19" s="70"/>
    </row>
    <row r="20" spans="1:35" s="255" customFormat="1" ht="33" customHeight="1" x14ac:dyDescent="0.25">
      <c r="A20" s="390" t="s">
        <v>195</v>
      </c>
      <c r="B20" s="390" t="s">
        <v>194</v>
      </c>
      <c r="C20" s="388" t="s">
        <v>193</v>
      </c>
      <c r="D20" s="388"/>
      <c r="E20" s="393" t="s">
        <v>192</v>
      </c>
      <c r="F20" s="393"/>
      <c r="G20" s="397" t="s">
        <v>618</v>
      </c>
      <c r="H20" s="394" t="s">
        <v>553</v>
      </c>
      <c r="I20" s="395"/>
      <c r="J20" s="395"/>
      <c r="K20" s="395"/>
      <c r="L20" s="394" t="s">
        <v>554</v>
      </c>
      <c r="M20" s="395"/>
      <c r="N20" s="395"/>
      <c r="O20" s="395"/>
      <c r="P20" s="394" t="s">
        <v>555</v>
      </c>
      <c r="Q20" s="395"/>
      <c r="R20" s="395"/>
      <c r="S20" s="395"/>
      <c r="T20" s="394" t="s">
        <v>556</v>
      </c>
      <c r="U20" s="395"/>
      <c r="V20" s="395"/>
      <c r="W20" s="395"/>
      <c r="X20" s="394" t="s">
        <v>557</v>
      </c>
      <c r="Y20" s="395"/>
      <c r="Z20" s="395"/>
      <c r="AA20" s="395"/>
      <c r="AB20" s="400" t="s">
        <v>191</v>
      </c>
      <c r="AC20" s="400"/>
    </row>
    <row r="21" spans="1:35" s="255" customFormat="1" ht="81.75" customHeight="1" x14ac:dyDescent="0.25">
      <c r="A21" s="391"/>
      <c r="B21" s="391"/>
      <c r="C21" s="388"/>
      <c r="D21" s="388"/>
      <c r="E21" s="393"/>
      <c r="F21" s="393"/>
      <c r="G21" s="398"/>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00"/>
      <c r="AC21" s="400"/>
    </row>
    <row r="22" spans="1:35" s="255" customFormat="1" ht="89.25" customHeight="1" x14ac:dyDescent="0.3">
      <c r="A22" s="392"/>
      <c r="B22" s="392"/>
      <c r="C22" s="254" t="s">
        <v>3</v>
      </c>
      <c r="D22" s="254" t="s">
        <v>189</v>
      </c>
      <c r="E22" s="249" t="s">
        <v>558</v>
      </c>
      <c r="F22" s="249" t="s">
        <v>619</v>
      </c>
      <c r="G22" s="399"/>
      <c r="H22" s="256" t="s">
        <v>498</v>
      </c>
      <c r="I22" s="256" t="s">
        <v>499</v>
      </c>
      <c r="J22" s="256" t="s">
        <v>498</v>
      </c>
      <c r="K22" s="256" t="s">
        <v>499</v>
      </c>
      <c r="L22" s="256" t="s">
        <v>498</v>
      </c>
      <c r="M22" s="256" t="s">
        <v>499</v>
      </c>
      <c r="N22" s="256" t="s">
        <v>498</v>
      </c>
      <c r="O22" s="256" t="s">
        <v>499</v>
      </c>
      <c r="P22" s="256" t="s">
        <v>498</v>
      </c>
      <c r="Q22" s="256" t="s">
        <v>499</v>
      </c>
      <c r="R22" s="256" t="s">
        <v>498</v>
      </c>
      <c r="S22" s="256" t="s">
        <v>499</v>
      </c>
      <c r="T22" s="256" t="s">
        <v>498</v>
      </c>
      <c r="U22" s="256" t="s">
        <v>499</v>
      </c>
      <c r="V22" s="256" t="s">
        <v>498</v>
      </c>
      <c r="W22" s="256" t="s">
        <v>499</v>
      </c>
      <c r="X22" s="256" t="s">
        <v>498</v>
      </c>
      <c r="Y22" s="256" t="s">
        <v>499</v>
      </c>
      <c r="Z22" s="256" t="s">
        <v>498</v>
      </c>
      <c r="AA22" s="256" t="s">
        <v>499</v>
      </c>
      <c r="AB22" s="254" t="s">
        <v>190</v>
      </c>
      <c r="AC22" s="254" t="s">
        <v>189</v>
      </c>
      <c r="AE22" s="250"/>
      <c r="AF22" s="250"/>
      <c r="AG22" s="250"/>
      <c r="AH22" s="250"/>
      <c r="AI22" s="248"/>
    </row>
    <row r="23" spans="1:35" s="255"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E23" s="248"/>
      <c r="AF23" s="248"/>
      <c r="AG23" s="248"/>
      <c r="AH23" s="248"/>
      <c r="AI23" s="248"/>
    </row>
    <row r="24" spans="1:35" s="248" customFormat="1" ht="47.25" customHeight="1" x14ac:dyDescent="0.25">
      <c r="A24" s="207">
        <v>1</v>
      </c>
      <c r="B24" s="208" t="s">
        <v>188</v>
      </c>
      <c r="C24" s="251">
        <v>19.625651999999999</v>
      </c>
      <c r="D24" s="251">
        <v>22.341841783510464</v>
      </c>
      <c r="E24" s="251">
        <v>22.341841783510464</v>
      </c>
      <c r="F24" s="251">
        <v>22.341841783510464</v>
      </c>
      <c r="G24" s="251">
        <v>0</v>
      </c>
      <c r="H24" s="251">
        <v>19.625651999999999</v>
      </c>
      <c r="I24" s="251"/>
      <c r="J24" s="251">
        <v>0.12</v>
      </c>
      <c r="K24" s="251"/>
      <c r="L24" s="251">
        <v>0</v>
      </c>
      <c r="M24" s="251"/>
      <c r="N24" s="251">
        <v>3.2249155544628505</v>
      </c>
      <c r="O24" s="251"/>
      <c r="P24" s="251">
        <v>0</v>
      </c>
      <c r="Q24" s="251"/>
      <c r="R24" s="251">
        <v>18.99692622904761</v>
      </c>
      <c r="S24" s="251"/>
      <c r="T24" s="251">
        <v>0</v>
      </c>
      <c r="U24" s="251"/>
      <c r="V24" s="251">
        <v>0</v>
      </c>
      <c r="W24" s="251"/>
      <c r="X24" s="251">
        <v>0</v>
      </c>
      <c r="Y24" s="251"/>
      <c r="Z24" s="251">
        <v>0</v>
      </c>
      <c r="AA24" s="251"/>
      <c r="AB24" s="251">
        <v>19.625651999999999</v>
      </c>
      <c r="AC24" s="251">
        <v>22.341841783510461</v>
      </c>
    </row>
    <row r="25" spans="1:35" s="248" customFormat="1" ht="24" customHeight="1" x14ac:dyDescent="0.25">
      <c r="A25" s="209" t="s">
        <v>187</v>
      </c>
      <c r="B25" s="210" t="s">
        <v>186</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v>0</v>
      </c>
      <c r="AA25" s="251"/>
      <c r="AB25" s="251">
        <v>0</v>
      </c>
      <c r="AC25" s="251">
        <v>0</v>
      </c>
    </row>
    <row r="26" spans="1:35" s="248" customFormat="1" x14ac:dyDescent="0.25">
      <c r="A26" s="209" t="s">
        <v>185</v>
      </c>
      <c r="B26" s="210" t="s">
        <v>184</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v>0</v>
      </c>
      <c r="AA26" s="251"/>
      <c r="AB26" s="251">
        <v>0</v>
      </c>
      <c r="AC26" s="251">
        <v>0</v>
      </c>
    </row>
    <row r="27" spans="1:35" s="248" customFormat="1" ht="38.25" customHeight="1" x14ac:dyDescent="0.25">
      <c r="A27" s="209" t="s">
        <v>183</v>
      </c>
      <c r="B27" s="210" t="s">
        <v>454</v>
      </c>
      <c r="C27" s="251"/>
      <c r="D27" s="251"/>
      <c r="E27" s="251"/>
      <c r="F27" s="251"/>
      <c r="G27" s="251">
        <v>0</v>
      </c>
      <c r="H27" s="251">
        <v>16.354710000000001</v>
      </c>
      <c r="I27" s="251"/>
      <c r="J27" s="251">
        <v>0.12</v>
      </c>
      <c r="K27" s="251"/>
      <c r="L27" s="251">
        <v>0</v>
      </c>
      <c r="M27" s="251"/>
      <c r="N27" s="251">
        <v>2.7771385404833229</v>
      </c>
      <c r="O27" s="251"/>
      <c r="P27" s="251">
        <v>0</v>
      </c>
      <c r="Q27" s="251"/>
      <c r="R27" s="251">
        <v>15.830771857539675</v>
      </c>
      <c r="S27" s="251"/>
      <c r="T27" s="251">
        <v>0</v>
      </c>
      <c r="U27" s="251"/>
      <c r="V27" s="251">
        <v>0</v>
      </c>
      <c r="W27" s="251"/>
      <c r="X27" s="251">
        <v>0</v>
      </c>
      <c r="Y27" s="251"/>
      <c r="Z27" s="251">
        <v>0</v>
      </c>
      <c r="AA27" s="251"/>
      <c r="AB27" s="251">
        <v>16.354710000000001</v>
      </c>
      <c r="AC27" s="251">
        <v>18.727910398022999</v>
      </c>
    </row>
    <row r="28" spans="1:35" s="248" customFormat="1" x14ac:dyDescent="0.25">
      <c r="A28" s="209" t="s">
        <v>182</v>
      </c>
      <c r="B28" s="210" t="s">
        <v>181</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5" s="248" customFormat="1" x14ac:dyDescent="0.25">
      <c r="A29" s="209" t="s">
        <v>180</v>
      </c>
      <c r="B29" s="211" t="s">
        <v>179</v>
      </c>
      <c r="C29" s="251"/>
      <c r="D29" s="251"/>
      <c r="E29" s="251"/>
      <c r="F29" s="251"/>
      <c r="G29" s="251">
        <v>0</v>
      </c>
      <c r="H29" s="251">
        <v>3.270941999999998</v>
      </c>
      <c r="I29" s="251"/>
      <c r="J29" s="251">
        <v>0</v>
      </c>
      <c r="K29" s="251"/>
      <c r="L29" s="251">
        <v>0</v>
      </c>
      <c r="M29" s="251"/>
      <c r="N29" s="251">
        <v>0.44777701397952763</v>
      </c>
      <c r="O29" s="251"/>
      <c r="P29" s="251">
        <v>0</v>
      </c>
      <c r="Q29" s="251"/>
      <c r="R29" s="251">
        <v>3.1661543715079343</v>
      </c>
      <c r="S29" s="251"/>
      <c r="T29" s="251">
        <v>0</v>
      </c>
      <c r="U29" s="251"/>
      <c r="V29" s="251">
        <v>0</v>
      </c>
      <c r="W29" s="251"/>
      <c r="X29" s="251">
        <v>0</v>
      </c>
      <c r="Y29" s="251"/>
      <c r="Z29" s="251">
        <v>0</v>
      </c>
      <c r="AA29" s="251"/>
      <c r="AB29" s="251">
        <v>3.270941999999998</v>
      </c>
      <c r="AC29" s="251">
        <v>3.6139313854874615</v>
      </c>
    </row>
    <row r="30" spans="1:35" s="248" customFormat="1" ht="47.25" x14ac:dyDescent="0.25">
      <c r="A30" s="207" t="s">
        <v>64</v>
      </c>
      <c r="B30" s="208" t="s">
        <v>178</v>
      </c>
      <c r="C30" s="251">
        <v>16.354710000000001</v>
      </c>
      <c r="D30" s="251">
        <v>18.727910398022999</v>
      </c>
      <c r="E30" s="251">
        <v>18.727910398022999</v>
      </c>
      <c r="F30" s="251">
        <v>18.727910398022999</v>
      </c>
      <c r="G30" s="251">
        <v>0</v>
      </c>
      <c r="H30" s="251">
        <v>16.354710000000001</v>
      </c>
      <c r="I30" s="251"/>
      <c r="J30" s="251">
        <v>0.12</v>
      </c>
      <c r="K30" s="251"/>
      <c r="L30" s="251">
        <v>0</v>
      </c>
      <c r="M30" s="251"/>
      <c r="N30" s="251">
        <v>2.7771385404833229</v>
      </c>
      <c r="O30" s="251"/>
      <c r="P30" s="251">
        <v>0</v>
      </c>
      <c r="Q30" s="251"/>
      <c r="R30" s="251">
        <v>15.830771857539675</v>
      </c>
      <c r="S30" s="251"/>
      <c r="T30" s="251">
        <v>0</v>
      </c>
      <c r="U30" s="251"/>
      <c r="V30" s="251">
        <v>0</v>
      </c>
      <c r="W30" s="251"/>
      <c r="X30" s="251">
        <v>0</v>
      </c>
      <c r="Y30" s="251"/>
      <c r="Z30" s="251">
        <v>0</v>
      </c>
      <c r="AA30" s="251"/>
      <c r="AB30" s="251">
        <v>16.354710000000001</v>
      </c>
      <c r="AC30" s="251">
        <v>18.727910398022999</v>
      </c>
    </row>
    <row r="31" spans="1:35" s="248" customFormat="1" x14ac:dyDescent="0.25">
      <c r="A31" s="207" t="s">
        <v>177</v>
      </c>
      <c r="B31" s="210" t="s">
        <v>176</v>
      </c>
      <c r="C31" s="251">
        <v>1.95418</v>
      </c>
      <c r="D31" s="251">
        <v>2.2388850698976399</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5" s="248" customFormat="1" ht="31.5" x14ac:dyDescent="0.25">
      <c r="A32" s="207" t="s">
        <v>175</v>
      </c>
      <c r="B32" s="210" t="s">
        <v>174</v>
      </c>
      <c r="C32" s="251">
        <v>13.45908</v>
      </c>
      <c r="D32" s="251">
        <v>15.415841400464513</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48" customFormat="1" x14ac:dyDescent="0.25">
      <c r="A33" s="207" t="s">
        <v>173</v>
      </c>
      <c r="B33" s="210" t="s">
        <v>172</v>
      </c>
      <c r="C33" s="251">
        <v>2.3899999999999998E-2</v>
      </c>
      <c r="D33" s="251">
        <v>2.8857346033112678E-2</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48" customFormat="1" x14ac:dyDescent="0.25">
      <c r="A34" s="207" t="s">
        <v>171</v>
      </c>
      <c r="B34" s="210" t="s">
        <v>170</v>
      </c>
      <c r="C34" s="251">
        <v>0.91754999999999998</v>
      </c>
      <c r="D34" s="251">
        <v>1.0443265816277332</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48" customFormat="1" ht="48.2" customHeight="1" x14ac:dyDescent="0.25">
      <c r="A35" s="207" t="s">
        <v>63</v>
      </c>
      <c r="B35" s="208"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48" customFormat="1" ht="44.45" customHeight="1" x14ac:dyDescent="0.25">
      <c r="A36" s="209" t="s">
        <v>168</v>
      </c>
      <c r="B36" s="210" t="s">
        <v>561</v>
      </c>
      <c r="C36" s="251"/>
      <c r="D36" s="251"/>
      <c r="E36" s="251"/>
      <c r="F36" s="251"/>
      <c r="G36" s="251">
        <v>0</v>
      </c>
      <c r="H36" s="251">
        <v>0</v>
      </c>
      <c r="I36" s="252" t="s">
        <v>615</v>
      </c>
      <c r="J36" s="251">
        <v>0</v>
      </c>
      <c r="K36" s="251" t="s">
        <v>615</v>
      </c>
      <c r="L36" s="251">
        <v>0</v>
      </c>
      <c r="M36" s="252" t="s">
        <v>615</v>
      </c>
      <c r="N36" s="251">
        <v>0</v>
      </c>
      <c r="O36" s="251" t="s">
        <v>615</v>
      </c>
      <c r="P36" s="251">
        <v>0</v>
      </c>
      <c r="Q36" s="252" t="s">
        <v>615</v>
      </c>
      <c r="R36" s="251">
        <v>0</v>
      </c>
      <c r="S36" s="251" t="s">
        <v>615</v>
      </c>
      <c r="T36" s="251">
        <v>0</v>
      </c>
      <c r="U36" s="252" t="s">
        <v>615</v>
      </c>
      <c r="V36" s="251">
        <v>0</v>
      </c>
      <c r="W36" s="251" t="s">
        <v>615</v>
      </c>
      <c r="X36" s="251">
        <v>0</v>
      </c>
      <c r="Y36" s="252" t="s">
        <v>615</v>
      </c>
      <c r="Z36" s="251">
        <v>0</v>
      </c>
      <c r="AA36" s="251" t="s">
        <v>615</v>
      </c>
      <c r="AB36" s="251">
        <v>0</v>
      </c>
      <c r="AC36" s="251">
        <v>0</v>
      </c>
    </row>
    <row r="37" spans="1:29" s="248" customFormat="1" ht="31.5" x14ac:dyDescent="0.25">
      <c r="A37" s="209" t="s">
        <v>167</v>
      </c>
      <c r="B37" s="212" t="s">
        <v>559</v>
      </c>
      <c r="C37" s="251"/>
      <c r="D37" s="251"/>
      <c r="E37" s="251"/>
      <c r="F37" s="251"/>
      <c r="G37" s="251">
        <v>0</v>
      </c>
      <c r="H37" s="251">
        <v>0</v>
      </c>
      <c r="I37" s="252" t="s">
        <v>615</v>
      </c>
      <c r="J37" s="251">
        <v>0</v>
      </c>
      <c r="K37" s="251" t="s">
        <v>615</v>
      </c>
      <c r="L37" s="251">
        <v>0</v>
      </c>
      <c r="M37" s="252" t="s">
        <v>615</v>
      </c>
      <c r="N37" s="251">
        <v>0</v>
      </c>
      <c r="O37" s="251" t="s">
        <v>615</v>
      </c>
      <c r="P37" s="251">
        <v>0</v>
      </c>
      <c r="Q37" s="252" t="s">
        <v>615</v>
      </c>
      <c r="R37" s="251">
        <v>0</v>
      </c>
      <c r="S37" s="251" t="s">
        <v>615</v>
      </c>
      <c r="T37" s="251">
        <v>0</v>
      </c>
      <c r="U37" s="252" t="s">
        <v>615</v>
      </c>
      <c r="V37" s="251">
        <v>0</v>
      </c>
      <c r="W37" s="251" t="s">
        <v>615</v>
      </c>
      <c r="X37" s="251">
        <v>0</v>
      </c>
      <c r="Y37" s="252" t="s">
        <v>615</v>
      </c>
      <c r="Z37" s="251">
        <v>0</v>
      </c>
      <c r="AA37" s="251" t="s">
        <v>615</v>
      </c>
      <c r="AB37" s="251">
        <v>0</v>
      </c>
      <c r="AC37" s="251">
        <v>0</v>
      </c>
    </row>
    <row r="38" spans="1:29" s="248" customFormat="1" x14ac:dyDescent="0.25">
      <c r="A38" s="209" t="s">
        <v>166</v>
      </c>
      <c r="B38" s="212" t="s">
        <v>157</v>
      </c>
      <c r="C38" s="251"/>
      <c r="D38" s="251"/>
      <c r="E38" s="251"/>
      <c r="F38" s="251"/>
      <c r="G38" s="251">
        <v>0</v>
      </c>
      <c r="H38" s="251">
        <v>0</v>
      </c>
      <c r="I38" s="252" t="s">
        <v>615</v>
      </c>
      <c r="J38" s="251">
        <v>0</v>
      </c>
      <c r="K38" s="251" t="s">
        <v>615</v>
      </c>
      <c r="L38" s="251">
        <v>0</v>
      </c>
      <c r="M38" s="252" t="s">
        <v>615</v>
      </c>
      <c r="N38" s="251">
        <v>0</v>
      </c>
      <c r="O38" s="251" t="s">
        <v>615</v>
      </c>
      <c r="P38" s="251">
        <v>0</v>
      </c>
      <c r="Q38" s="252" t="s">
        <v>615</v>
      </c>
      <c r="R38" s="251">
        <v>0</v>
      </c>
      <c r="S38" s="251" t="s">
        <v>615</v>
      </c>
      <c r="T38" s="251">
        <v>0</v>
      </c>
      <c r="U38" s="252" t="s">
        <v>615</v>
      </c>
      <c r="V38" s="251">
        <v>0</v>
      </c>
      <c r="W38" s="251" t="s">
        <v>615</v>
      </c>
      <c r="X38" s="251">
        <v>0</v>
      </c>
      <c r="Y38" s="252" t="s">
        <v>615</v>
      </c>
      <c r="Z38" s="251">
        <v>0</v>
      </c>
      <c r="AA38" s="251" t="s">
        <v>615</v>
      </c>
      <c r="AB38" s="251">
        <v>0</v>
      </c>
      <c r="AC38" s="251">
        <v>0</v>
      </c>
    </row>
    <row r="39" spans="1:29" s="248" customFormat="1" x14ac:dyDescent="0.25">
      <c r="A39" s="209" t="s">
        <v>165</v>
      </c>
      <c r="B39" s="210" t="s">
        <v>560</v>
      </c>
      <c r="C39" s="251"/>
      <c r="D39" s="251"/>
      <c r="E39" s="251"/>
      <c r="F39" s="251"/>
      <c r="G39" s="251">
        <v>0</v>
      </c>
      <c r="H39" s="251">
        <v>0</v>
      </c>
      <c r="I39" s="252" t="s">
        <v>615</v>
      </c>
      <c r="J39" s="251">
        <v>0</v>
      </c>
      <c r="K39" s="251" t="s">
        <v>615</v>
      </c>
      <c r="L39" s="251">
        <v>0</v>
      </c>
      <c r="M39" s="252" t="s">
        <v>615</v>
      </c>
      <c r="N39" s="251">
        <v>0</v>
      </c>
      <c r="O39" s="251" t="s">
        <v>615</v>
      </c>
      <c r="P39" s="251">
        <v>0</v>
      </c>
      <c r="Q39" s="252" t="s">
        <v>615</v>
      </c>
      <c r="R39" s="251">
        <v>0</v>
      </c>
      <c r="S39" s="251" t="s">
        <v>615</v>
      </c>
      <c r="T39" s="251">
        <v>0</v>
      </c>
      <c r="U39" s="252" t="s">
        <v>615</v>
      </c>
      <c r="V39" s="251">
        <v>0</v>
      </c>
      <c r="W39" s="251" t="s">
        <v>615</v>
      </c>
      <c r="X39" s="251">
        <v>0</v>
      </c>
      <c r="Y39" s="252" t="s">
        <v>615</v>
      </c>
      <c r="Z39" s="251">
        <v>0</v>
      </c>
      <c r="AA39" s="251" t="s">
        <v>615</v>
      </c>
      <c r="AB39" s="251">
        <v>0</v>
      </c>
      <c r="AC39" s="251">
        <v>0</v>
      </c>
    </row>
    <row r="40" spans="1:29" s="248" customFormat="1" x14ac:dyDescent="0.25">
      <c r="A40" s="209" t="s">
        <v>164</v>
      </c>
      <c r="B40" s="210" t="s">
        <v>562</v>
      </c>
      <c r="C40" s="251"/>
      <c r="D40" s="251"/>
      <c r="E40" s="251"/>
      <c r="F40" s="251"/>
      <c r="G40" s="251">
        <v>0</v>
      </c>
      <c r="H40" s="251">
        <v>0</v>
      </c>
      <c r="I40" s="252" t="s">
        <v>615</v>
      </c>
      <c r="J40" s="251">
        <v>0</v>
      </c>
      <c r="K40" s="251" t="s">
        <v>615</v>
      </c>
      <c r="L40" s="251">
        <v>0</v>
      </c>
      <c r="M40" s="252" t="s">
        <v>615</v>
      </c>
      <c r="N40" s="251">
        <v>0</v>
      </c>
      <c r="O40" s="251" t="s">
        <v>615</v>
      </c>
      <c r="P40" s="251">
        <v>0</v>
      </c>
      <c r="Q40" s="252" t="s">
        <v>615</v>
      </c>
      <c r="R40" s="251">
        <v>0</v>
      </c>
      <c r="S40" s="251" t="s">
        <v>615</v>
      </c>
      <c r="T40" s="251">
        <v>0</v>
      </c>
      <c r="U40" s="252" t="s">
        <v>615</v>
      </c>
      <c r="V40" s="251">
        <v>0</v>
      </c>
      <c r="W40" s="251" t="s">
        <v>615</v>
      </c>
      <c r="X40" s="251">
        <v>0</v>
      </c>
      <c r="Y40" s="252" t="s">
        <v>615</v>
      </c>
      <c r="Z40" s="251">
        <v>0</v>
      </c>
      <c r="AA40" s="251" t="s">
        <v>615</v>
      </c>
      <c r="AB40" s="251">
        <v>0</v>
      </c>
      <c r="AC40" s="251">
        <v>0</v>
      </c>
    </row>
    <row r="41" spans="1:29" s="248" customFormat="1" x14ac:dyDescent="0.25">
      <c r="A41" s="209" t="s">
        <v>163</v>
      </c>
      <c r="B41" s="210" t="s">
        <v>563</v>
      </c>
      <c r="C41" s="251"/>
      <c r="D41" s="251"/>
      <c r="E41" s="251"/>
      <c r="F41" s="251"/>
      <c r="G41" s="251">
        <v>0</v>
      </c>
      <c r="H41" s="251">
        <v>0</v>
      </c>
      <c r="I41" s="252" t="s">
        <v>615</v>
      </c>
      <c r="J41" s="251">
        <v>0</v>
      </c>
      <c r="K41" s="251" t="s">
        <v>615</v>
      </c>
      <c r="L41" s="251">
        <v>0</v>
      </c>
      <c r="M41" s="252" t="s">
        <v>615</v>
      </c>
      <c r="N41" s="251">
        <v>0</v>
      </c>
      <c r="O41" s="251" t="s">
        <v>615</v>
      </c>
      <c r="P41" s="251">
        <v>0</v>
      </c>
      <c r="Q41" s="252" t="s">
        <v>615</v>
      </c>
      <c r="R41" s="251">
        <v>0</v>
      </c>
      <c r="S41" s="251" t="s">
        <v>615</v>
      </c>
      <c r="T41" s="251">
        <v>0</v>
      </c>
      <c r="U41" s="252" t="s">
        <v>615</v>
      </c>
      <c r="V41" s="251">
        <v>0</v>
      </c>
      <c r="W41" s="251" t="s">
        <v>615</v>
      </c>
      <c r="X41" s="251">
        <v>0</v>
      </c>
      <c r="Y41" s="252" t="s">
        <v>615</v>
      </c>
      <c r="Z41" s="251">
        <v>0</v>
      </c>
      <c r="AA41" s="251" t="s">
        <v>615</v>
      </c>
      <c r="AB41" s="251">
        <v>0</v>
      </c>
      <c r="AC41" s="251">
        <v>0</v>
      </c>
    </row>
    <row r="42" spans="1:29" s="248" customFormat="1" x14ac:dyDescent="0.25">
      <c r="A42" s="209" t="s">
        <v>162</v>
      </c>
      <c r="B42" s="210" t="s">
        <v>564</v>
      </c>
      <c r="C42" s="251"/>
      <c r="D42" s="251"/>
      <c r="E42" s="251"/>
      <c r="F42" s="251"/>
      <c r="G42" s="251">
        <v>0</v>
      </c>
      <c r="H42" s="251">
        <v>0</v>
      </c>
      <c r="I42" s="252" t="s">
        <v>615</v>
      </c>
      <c r="J42" s="251">
        <v>0</v>
      </c>
      <c r="K42" s="251" t="s">
        <v>615</v>
      </c>
      <c r="L42" s="251">
        <v>0</v>
      </c>
      <c r="M42" s="252" t="s">
        <v>615</v>
      </c>
      <c r="N42" s="251">
        <v>0</v>
      </c>
      <c r="O42" s="251" t="s">
        <v>615</v>
      </c>
      <c r="P42" s="251">
        <v>0</v>
      </c>
      <c r="Q42" s="252" t="s">
        <v>615</v>
      </c>
      <c r="R42" s="251">
        <v>0</v>
      </c>
      <c r="S42" s="251" t="s">
        <v>615</v>
      </c>
      <c r="T42" s="251">
        <v>0</v>
      </c>
      <c r="U42" s="252" t="s">
        <v>615</v>
      </c>
      <c r="V42" s="251">
        <v>0</v>
      </c>
      <c r="W42" s="251" t="s">
        <v>615</v>
      </c>
      <c r="X42" s="251">
        <v>0</v>
      </c>
      <c r="Y42" s="252" t="s">
        <v>615</v>
      </c>
      <c r="Z42" s="251">
        <v>0</v>
      </c>
      <c r="AA42" s="251" t="s">
        <v>615</v>
      </c>
      <c r="AB42" s="251">
        <v>0</v>
      </c>
      <c r="AC42" s="251">
        <v>0</v>
      </c>
    </row>
    <row r="43" spans="1:29" s="248" customFormat="1" x14ac:dyDescent="0.25">
      <c r="A43" s="209" t="s">
        <v>565</v>
      </c>
      <c r="B43" s="210" t="s">
        <v>566</v>
      </c>
      <c r="C43" s="251"/>
      <c r="D43" s="251"/>
      <c r="E43" s="251"/>
      <c r="F43" s="251"/>
      <c r="G43" s="251">
        <v>0</v>
      </c>
      <c r="H43" s="251">
        <v>0</v>
      </c>
      <c r="I43" s="252" t="s">
        <v>615</v>
      </c>
      <c r="J43" s="251">
        <v>0</v>
      </c>
      <c r="K43" s="251" t="s">
        <v>615</v>
      </c>
      <c r="L43" s="251">
        <v>0</v>
      </c>
      <c r="M43" s="252" t="s">
        <v>615</v>
      </c>
      <c r="N43" s="251">
        <v>0</v>
      </c>
      <c r="O43" s="251" t="s">
        <v>615</v>
      </c>
      <c r="P43" s="251">
        <v>0</v>
      </c>
      <c r="Q43" s="252" t="s">
        <v>615</v>
      </c>
      <c r="R43" s="251">
        <v>0</v>
      </c>
      <c r="S43" s="251" t="s">
        <v>615</v>
      </c>
      <c r="T43" s="251">
        <v>0</v>
      </c>
      <c r="U43" s="252" t="s">
        <v>615</v>
      </c>
      <c r="V43" s="251">
        <v>0</v>
      </c>
      <c r="W43" s="251" t="s">
        <v>615</v>
      </c>
      <c r="X43" s="251">
        <v>0</v>
      </c>
      <c r="Y43" s="252" t="s">
        <v>615</v>
      </c>
      <c r="Z43" s="251">
        <v>0</v>
      </c>
      <c r="AA43" s="251" t="s">
        <v>615</v>
      </c>
      <c r="AB43" s="251">
        <v>0</v>
      </c>
      <c r="AC43" s="251">
        <v>0</v>
      </c>
    </row>
    <row r="44" spans="1:29" s="248" customFormat="1" x14ac:dyDescent="0.25">
      <c r="A44" s="209" t="s">
        <v>567</v>
      </c>
      <c r="B44" s="210" t="s">
        <v>568</v>
      </c>
      <c r="C44" s="251"/>
      <c r="D44" s="251"/>
      <c r="E44" s="251"/>
      <c r="F44" s="251"/>
      <c r="G44" s="251">
        <v>0</v>
      </c>
      <c r="H44" s="251">
        <v>0</v>
      </c>
      <c r="I44" s="252" t="s">
        <v>615</v>
      </c>
      <c r="J44" s="251">
        <v>0</v>
      </c>
      <c r="K44" s="251" t="s">
        <v>615</v>
      </c>
      <c r="L44" s="251">
        <v>0</v>
      </c>
      <c r="M44" s="252" t="s">
        <v>615</v>
      </c>
      <c r="N44" s="251">
        <v>0</v>
      </c>
      <c r="O44" s="251" t="s">
        <v>615</v>
      </c>
      <c r="P44" s="251">
        <v>0</v>
      </c>
      <c r="Q44" s="252" t="s">
        <v>615</v>
      </c>
      <c r="R44" s="251">
        <v>0</v>
      </c>
      <c r="S44" s="251" t="s">
        <v>615</v>
      </c>
      <c r="T44" s="251">
        <v>0</v>
      </c>
      <c r="U44" s="252" t="s">
        <v>615</v>
      </c>
      <c r="V44" s="251">
        <v>0</v>
      </c>
      <c r="W44" s="251" t="s">
        <v>615</v>
      </c>
      <c r="X44" s="251">
        <v>0</v>
      </c>
      <c r="Y44" s="252" t="s">
        <v>615</v>
      </c>
      <c r="Z44" s="251">
        <v>0</v>
      </c>
      <c r="AA44" s="251" t="s">
        <v>615</v>
      </c>
      <c r="AB44" s="251">
        <v>0</v>
      </c>
      <c r="AC44" s="251">
        <v>0</v>
      </c>
    </row>
    <row r="45" spans="1:29" s="248" customFormat="1" x14ac:dyDescent="0.25">
      <c r="A45" s="209" t="s">
        <v>569</v>
      </c>
      <c r="B45" s="210" t="s">
        <v>570</v>
      </c>
      <c r="C45" s="251"/>
      <c r="D45" s="251"/>
      <c r="E45" s="251"/>
      <c r="F45" s="251"/>
      <c r="G45" s="251">
        <v>0</v>
      </c>
      <c r="H45" s="251">
        <v>0</v>
      </c>
      <c r="I45" s="252" t="s">
        <v>615</v>
      </c>
      <c r="J45" s="251">
        <v>0</v>
      </c>
      <c r="K45" s="251" t="s">
        <v>615</v>
      </c>
      <c r="L45" s="251">
        <v>0</v>
      </c>
      <c r="M45" s="252" t="s">
        <v>615</v>
      </c>
      <c r="N45" s="251">
        <v>0</v>
      </c>
      <c r="O45" s="251" t="s">
        <v>615</v>
      </c>
      <c r="P45" s="251">
        <v>0</v>
      </c>
      <c r="Q45" s="252" t="s">
        <v>615</v>
      </c>
      <c r="R45" s="251">
        <v>0</v>
      </c>
      <c r="S45" s="251" t="s">
        <v>615</v>
      </c>
      <c r="T45" s="251">
        <v>0</v>
      </c>
      <c r="U45" s="252" t="s">
        <v>615</v>
      </c>
      <c r="V45" s="251">
        <v>0</v>
      </c>
      <c r="W45" s="251" t="s">
        <v>615</v>
      </c>
      <c r="X45" s="251">
        <v>0</v>
      </c>
      <c r="Y45" s="252" t="s">
        <v>615</v>
      </c>
      <c r="Z45" s="251">
        <v>0</v>
      </c>
      <c r="AA45" s="251" t="s">
        <v>615</v>
      </c>
      <c r="AB45" s="251">
        <v>0</v>
      </c>
      <c r="AC45" s="251">
        <v>0</v>
      </c>
    </row>
    <row r="46" spans="1:29" s="248" customFormat="1" x14ac:dyDescent="0.25">
      <c r="A46" s="209" t="s">
        <v>571</v>
      </c>
      <c r="B46" s="210" t="s">
        <v>572</v>
      </c>
      <c r="C46" s="251"/>
      <c r="D46" s="251"/>
      <c r="E46" s="251"/>
      <c r="F46" s="251"/>
      <c r="G46" s="251">
        <v>0</v>
      </c>
      <c r="H46" s="251">
        <v>0</v>
      </c>
      <c r="I46" s="252" t="s">
        <v>615</v>
      </c>
      <c r="J46" s="251">
        <v>0</v>
      </c>
      <c r="K46" s="251" t="s">
        <v>615</v>
      </c>
      <c r="L46" s="251">
        <v>0</v>
      </c>
      <c r="M46" s="252" t="s">
        <v>615</v>
      </c>
      <c r="N46" s="251">
        <v>0</v>
      </c>
      <c r="O46" s="251" t="s">
        <v>615</v>
      </c>
      <c r="P46" s="251">
        <v>0</v>
      </c>
      <c r="Q46" s="252" t="s">
        <v>615</v>
      </c>
      <c r="R46" s="251">
        <v>0</v>
      </c>
      <c r="S46" s="251" t="s">
        <v>615</v>
      </c>
      <c r="T46" s="251">
        <v>0</v>
      </c>
      <c r="U46" s="252" t="s">
        <v>615</v>
      </c>
      <c r="V46" s="251">
        <v>0</v>
      </c>
      <c r="W46" s="251" t="s">
        <v>615</v>
      </c>
      <c r="X46" s="251">
        <v>0</v>
      </c>
      <c r="Y46" s="252" t="s">
        <v>615</v>
      </c>
      <c r="Z46" s="251">
        <v>0</v>
      </c>
      <c r="AA46" s="251" t="s">
        <v>615</v>
      </c>
      <c r="AB46" s="251">
        <v>0</v>
      </c>
      <c r="AC46" s="251">
        <v>0</v>
      </c>
    </row>
    <row r="47" spans="1:29" s="248" customFormat="1" x14ac:dyDescent="0.25">
      <c r="A47" s="207" t="s">
        <v>62</v>
      </c>
      <c r="B47" s="208" t="s">
        <v>161</v>
      </c>
      <c r="C47" s="251"/>
      <c r="D47" s="251"/>
      <c r="E47" s="251"/>
      <c r="F47" s="251"/>
      <c r="G47" s="251"/>
      <c r="H47" s="251"/>
      <c r="I47" s="251"/>
      <c r="J47" s="251"/>
      <c r="K47" s="251"/>
      <c r="L47" s="251"/>
      <c r="M47" s="251"/>
      <c r="N47" s="251"/>
      <c r="O47" s="251"/>
      <c r="P47" s="251"/>
      <c r="Q47" s="251"/>
      <c r="R47" s="251"/>
      <c r="S47" s="252"/>
      <c r="T47" s="251"/>
      <c r="U47" s="251"/>
      <c r="V47" s="251"/>
      <c r="W47" s="251"/>
      <c r="X47" s="251"/>
      <c r="Y47" s="251"/>
      <c r="Z47" s="251"/>
      <c r="AA47" s="251"/>
      <c r="AB47" s="251"/>
      <c r="AC47" s="251"/>
    </row>
    <row r="48" spans="1:29" s="248" customFormat="1" ht="33.75" customHeight="1" x14ac:dyDescent="0.25">
      <c r="A48" s="209" t="s">
        <v>160</v>
      </c>
      <c r="B48" s="210" t="s">
        <v>561</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s="248" customFormat="1" ht="31.5" x14ac:dyDescent="0.25">
      <c r="A49" s="209" t="s">
        <v>159</v>
      </c>
      <c r="B49" s="212" t="s">
        <v>559</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s="248" customFormat="1" x14ac:dyDescent="0.25">
      <c r="A50" s="209" t="s">
        <v>158</v>
      </c>
      <c r="B50" s="212" t="s">
        <v>157</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s="248" customFormat="1" ht="31.5" x14ac:dyDescent="0.25">
      <c r="A51" s="209" t="s">
        <v>156</v>
      </c>
      <c r="B51" s="210" t="s">
        <v>155</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s="248" customFormat="1" ht="31.5" x14ac:dyDescent="0.25">
      <c r="A52" s="209" t="s">
        <v>154</v>
      </c>
      <c r="B52" s="210" t="s">
        <v>153</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s="248" customFormat="1" x14ac:dyDescent="0.25">
      <c r="A53" s="209" t="s">
        <v>152</v>
      </c>
      <c r="B53" s="210" t="s">
        <v>151</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s="248" customFormat="1" x14ac:dyDescent="0.25">
      <c r="A54" s="209" t="s">
        <v>150</v>
      </c>
      <c r="B54" s="210" t="s">
        <v>562</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s="248" customFormat="1" x14ac:dyDescent="0.25">
      <c r="A55" s="209" t="s">
        <v>573</v>
      </c>
      <c r="B55" s="210" t="s">
        <v>563</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s="248" customFormat="1" x14ac:dyDescent="0.25">
      <c r="A56" s="209" t="s">
        <v>574</v>
      </c>
      <c r="B56" s="210" t="s">
        <v>564</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s="248" customFormat="1" x14ac:dyDescent="0.25">
      <c r="A57" s="209" t="s">
        <v>575</v>
      </c>
      <c r="B57" s="210" t="s">
        <v>566</v>
      </c>
      <c r="C57" s="251">
        <v>193.75</v>
      </c>
      <c r="D57" s="251">
        <v>193.75</v>
      </c>
      <c r="E57" s="251"/>
      <c r="F57" s="251"/>
      <c r="G57" s="251">
        <v>0</v>
      </c>
      <c r="H57" s="251">
        <v>193.75</v>
      </c>
      <c r="I57" s="251"/>
      <c r="J57" s="251">
        <v>0</v>
      </c>
      <c r="K57" s="251"/>
      <c r="L57" s="251">
        <v>0</v>
      </c>
      <c r="M57" s="251"/>
      <c r="N57" s="251">
        <v>0</v>
      </c>
      <c r="O57" s="251"/>
      <c r="P57" s="251">
        <v>0</v>
      </c>
      <c r="Q57" s="251"/>
      <c r="R57" s="251">
        <v>193.75</v>
      </c>
      <c r="S57" s="251"/>
      <c r="T57" s="251">
        <v>0</v>
      </c>
      <c r="U57" s="251"/>
      <c r="V57" s="251">
        <v>0</v>
      </c>
      <c r="W57" s="251"/>
      <c r="X57" s="251">
        <v>0</v>
      </c>
      <c r="Y57" s="251"/>
      <c r="Z57" s="251">
        <v>0</v>
      </c>
      <c r="AA57" s="251"/>
      <c r="AB57" s="251">
        <v>193.75</v>
      </c>
      <c r="AC57" s="251">
        <v>193.75</v>
      </c>
    </row>
    <row r="58" spans="1:29" s="248" customFormat="1" x14ac:dyDescent="0.25">
      <c r="A58" s="209" t="s">
        <v>576</v>
      </c>
      <c r="B58" s="210" t="s">
        <v>568</v>
      </c>
      <c r="C58" s="251">
        <v>0</v>
      </c>
      <c r="D58" s="251">
        <v>0</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v>0</v>
      </c>
      <c r="AA58" s="251"/>
      <c r="AB58" s="251">
        <v>0</v>
      </c>
      <c r="AC58" s="251">
        <v>0</v>
      </c>
    </row>
    <row r="59" spans="1:29" s="248" customFormat="1" x14ac:dyDescent="0.25">
      <c r="A59" s="209" t="s">
        <v>577</v>
      </c>
      <c r="B59" s="210" t="s">
        <v>570</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s="248" customFormat="1" x14ac:dyDescent="0.25">
      <c r="A60" s="209" t="s">
        <v>578</v>
      </c>
      <c r="B60" s="210" t="s">
        <v>572</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s="248" customFormat="1" ht="35.450000000000003" customHeight="1" x14ac:dyDescent="0.25">
      <c r="A61" s="207" t="s">
        <v>60</v>
      </c>
      <c r="B61" s="208"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48" customFormat="1" x14ac:dyDescent="0.25">
      <c r="A62" s="209" t="s">
        <v>148</v>
      </c>
      <c r="B62" s="210" t="s">
        <v>147</v>
      </c>
      <c r="C62" s="251">
        <v>16.354710000000001</v>
      </c>
      <c r="D62" s="251">
        <v>18.727910398022999</v>
      </c>
      <c r="E62" s="251"/>
      <c r="F62" s="251"/>
      <c r="G62" s="251">
        <v>0</v>
      </c>
      <c r="H62" s="251">
        <v>16.354710000000001</v>
      </c>
      <c r="I62" s="251"/>
      <c r="J62" s="251">
        <v>0</v>
      </c>
      <c r="K62" s="251"/>
      <c r="L62" s="251">
        <v>0</v>
      </c>
      <c r="M62" s="251"/>
      <c r="N62" s="251">
        <v>0</v>
      </c>
      <c r="O62" s="251"/>
      <c r="P62" s="251">
        <v>0</v>
      </c>
      <c r="Q62" s="251"/>
      <c r="R62" s="251">
        <v>18.727910398022999</v>
      </c>
      <c r="S62" s="251"/>
      <c r="T62" s="251">
        <v>0</v>
      </c>
      <c r="U62" s="251"/>
      <c r="V62" s="251">
        <v>0</v>
      </c>
      <c r="W62" s="251"/>
      <c r="X62" s="251">
        <v>0</v>
      </c>
      <c r="Y62" s="251"/>
      <c r="Z62" s="251">
        <v>0</v>
      </c>
      <c r="AA62" s="251"/>
      <c r="AB62" s="251">
        <v>16.354710000000001</v>
      </c>
      <c r="AC62" s="251">
        <v>18.727910398022999</v>
      </c>
    </row>
    <row r="63" spans="1:29" s="248" customFormat="1" x14ac:dyDescent="0.25">
      <c r="A63" s="209" t="s">
        <v>146</v>
      </c>
      <c r="B63" s="212" t="s">
        <v>140</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s="248" customFormat="1" x14ac:dyDescent="0.25">
      <c r="A64" s="209" t="s">
        <v>145</v>
      </c>
      <c r="B64" s="210" t="s">
        <v>139</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s="248" customFormat="1" x14ac:dyDescent="0.25">
      <c r="A65" s="209" t="s">
        <v>144</v>
      </c>
      <c r="B65" s="212" t="s">
        <v>138</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s="248" customFormat="1" x14ac:dyDescent="0.25">
      <c r="A66" s="209" t="s">
        <v>143</v>
      </c>
      <c r="B66" s="212" t="s">
        <v>137</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s="248" customFormat="1" x14ac:dyDescent="0.25">
      <c r="A67" s="209" t="s">
        <v>142</v>
      </c>
      <c r="B67" s="212" t="s">
        <v>562</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s="248" customFormat="1" x14ac:dyDescent="0.25">
      <c r="A68" s="209" t="s">
        <v>579</v>
      </c>
      <c r="B68" s="212" t="s">
        <v>563</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s="248" customFormat="1" x14ac:dyDescent="0.25">
      <c r="A69" s="209" t="s">
        <v>580</v>
      </c>
      <c r="B69" s="212" t="s">
        <v>564</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s="248" customFormat="1" x14ac:dyDescent="0.25">
      <c r="A70" s="209" t="s">
        <v>581</v>
      </c>
      <c r="B70" s="212" t="s">
        <v>566</v>
      </c>
      <c r="C70" s="251"/>
      <c r="D70" s="251"/>
      <c r="E70" s="251"/>
      <c r="F70" s="251"/>
      <c r="G70" s="251">
        <v>0</v>
      </c>
      <c r="H70" s="251">
        <v>193.75</v>
      </c>
      <c r="I70" s="251"/>
      <c r="J70" s="251">
        <v>0</v>
      </c>
      <c r="K70" s="251"/>
      <c r="L70" s="251">
        <v>0</v>
      </c>
      <c r="M70" s="251"/>
      <c r="N70" s="251">
        <v>0</v>
      </c>
      <c r="O70" s="251"/>
      <c r="P70" s="251">
        <v>0</v>
      </c>
      <c r="Q70" s="251"/>
      <c r="R70" s="251">
        <v>193.75</v>
      </c>
      <c r="S70" s="251"/>
      <c r="T70" s="251">
        <v>0</v>
      </c>
      <c r="U70" s="251"/>
      <c r="V70" s="251">
        <v>0</v>
      </c>
      <c r="W70" s="251"/>
      <c r="X70" s="251">
        <v>0</v>
      </c>
      <c r="Y70" s="251"/>
      <c r="Z70" s="251">
        <v>0</v>
      </c>
      <c r="AA70" s="251"/>
      <c r="AB70" s="251">
        <v>193.75</v>
      </c>
      <c r="AC70" s="251">
        <v>193.75</v>
      </c>
    </row>
    <row r="71" spans="1:29" s="248" customFormat="1" x14ac:dyDescent="0.25">
      <c r="A71" s="209" t="s">
        <v>582</v>
      </c>
      <c r="B71" s="212" t="s">
        <v>568</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v>0</v>
      </c>
      <c r="AA71" s="251"/>
      <c r="AB71" s="251">
        <v>0</v>
      </c>
      <c r="AC71" s="251">
        <v>0</v>
      </c>
    </row>
    <row r="72" spans="1:29" s="248" customFormat="1" x14ac:dyDescent="0.25">
      <c r="A72" s="209" t="s">
        <v>583</v>
      </c>
      <c r="B72" s="212" t="s">
        <v>570</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s="248" customFormat="1" x14ac:dyDescent="0.25">
      <c r="A73" s="209" t="s">
        <v>584</v>
      </c>
      <c r="B73" s="212" t="s">
        <v>572</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s="248" customFormat="1" ht="36.75" customHeight="1" x14ac:dyDescent="0.25">
      <c r="A74" s="207" t="s">
        <v>59</v>
      </c>
      <c r="B74" s="213" t="s">
        <v>236</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s="248" customFormat="1" x14ac:dyDescent="0.25">
      <c r="A75" s="207" t="s">
        <v>57</v>
      </c>
      <c r="B75" s="208"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48" customFormat="1" ht="45" customHeight="1" x14ac:dyDescent="0.25">
      <c r="A76" s="209" t="s">
        <v>231</v>
      </c>
      <c r="B76" s="210" t="s">
        <v>561</v>
      </c>
      <c r="C76" s="246"/>
      <c r="D76" s="214"/>
      <c r="E76" s="215"/>
      <c r="F76" s="215"/>
      <c r="G76" s="251">
        <v>0</v>
      </c>
      <c r="H76" s="251">
        <v>0</v>
      </c>
      <c r="I76" s="215"/>
      <c r="J76" s="251">
        <v>0</v>
      </c>
      <c r="K76" s="214"/>
      <c r="L76" s="251">
        <v>0</v>
      </c>
      <c r="M76" s="214"/>
      <c r="N76" s="251">
        <v>0</v>
      </c>
      <c r="O76" s="214"/>
      <c r="P76" s="251">
        <v>0</v>
      </c>
      <c r="Q76" s="214"/>
      <c r="R76" s="251">
        <v>0</v>
      </c>
      <c r="S76" s="214"/>
      <c r="T76" s="251">
        <v>0</v>
      </c>
      <c r="U76" s="214"/>
      <c r="V76" s="251">
        <v>0</v>
      </c>
      <c r="W76" s="214"/>
      <c r="X76" s="251">
        <v>0</v>
      </c>
      <c r="Y76" s="214"/>
      <c r="Z76" s="251">
        <v>0</v>
      </c>
      <c r="AA76" s="214"/>
      <c r="AB76" s="251">
        <v>0</v>
      </c>
      <c r="AC76" s="251">
        <v>0</v>
      </c>
    </row>
    <row r="77" spans="1:29" s="248" customFormat="1" ht="39.75" customHeight="1" x14ac:dyDescent="0.25">
      <c r="A77" s="209" t="s">
        <v>232</v>
      </c>
      <c r="B77" s="212" t="s">
        <v>559</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s="248" customFormat="1" x14ac:dyDescent="0.25">
      <c r="A78" s="209" t="s">
        <v>233</v>
      </c>
      <c r="B78" s="212" t="s">
        <v>157</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s="248" customFormat="1" x14ac:dyDescent="0.25">
      <c r="A79" s="209" t="s">
        <v>234</v>
      </c>
      <c r="B79" s="210" t="s">
        <v>585</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v>0</v>
      </c>
      <c r="AA79" s="251"/>
      <c r="AB79" s="251">
        <v>0</v>
      </c>
      <c r="AC79" s="251">
        <v>0</v>
      </c>
    </row>
    <row r="80" spans="1:29" s="248" customFormat="1" x14ac:dyDescent="0.25">
      <c r="A80" s="209" t="s">
        <v>235</v>
      </c>
      <c r="B80" s="210" t="s">
        <v>562</v>
      </c>
      <c r="C80" s="246"/>
      <c r="D80" s="214"/>
      <c r="E80" s="215"/>
      <c r="F80" s="215"/>
      <c r="G80" s="251">
        <v>0</v>
      </c>
      <c r="H80" s="251">
        <v>0</v>
      </c>
      <c r="I80" s="215"/>
      <c r="J80" s="251">
        <v>0</v>
      </c>
      <c r="K80" s="214"/>
      <c r="L80" s="251">
        <v>0</v>
      </c>
      <c r="M80" s="214"/>
      <c r="N80" s="251">
        <v>0</v>
      </c>
      <c r="O80" s="214"/>
      <c r="P80" s="251">
        <v>0</v>
      </c>
      <c r="Q80" s="214"/>
      <c r="R80" s="251">
        <v>0</v>
      </c>
      <c r="S80" s="214"/>
      <c r="T80" s="251">
        <v>0</v>
      </c>
      <c r="U80" s="214"/>
      <c r="V80" s="251">
        <v>0</v>
      </c>
      <c r="W80" s="214"/>
      <c r="X80" s="251">
        <v>0</v>
      </c>
      <c r="Y80" s="214"/>
      <c r="Z80" s="251">
        <v>0</v>
      </c>
      <c r="AA80" s="214"/>
      <c r="AB80" s="251">
        <v>0</v>
      </c>
      <c r="AC80" s="251">
        <v>0</v>
      </c>
    </row>
    <row r="81" spans="1:29" s="248" customFormat="1" x14ac:dyDescent="0.25">
      <c r="A81" s="209" t="s">
        <v>586</v>
      </c>
      <c r="B81" s="210" t="s">
        <v>563</v>
      </c>
      <c r="C81" s="246"/>
      <c r="D81" s="214"/>
      <c r="E81" s="215"/>
      <c r="F81" s="215"/>
      <c r="G81" s="251">
        <v>0</v>
      </c>
      <c r="H81" s="251">
        <v>0</v>
      </c>
      <c r="I81" s="215"/>
      <c r="J81" s="251">
        <v>0</v>
      </c>
      <c r="K81" s="214"/>
      <c r="L81" s="251">
        <v>0</v>
      </c>
      <c r="M81" s="214"/>
      <c r="N81" s="251">
        <v>0</v>
      </c>
      <c r="O81" s="214"/>
      <c r="P81" s="251">
        <v>0</v>
      </c>
      <c r="Q81" s="214"/>
      <c r="R81" s="251">
        <v>0</v>
      </c>
      <c r="S81" s="214"/>
      <c r="T81" s="251">
        <v>0</v>
      </c>
      <c r="U81" s="214"/>
      <c r="V81" s="251">
        <v>0</v>
      </c>
      <c r="W81" s="214"/>
      <c r="X81" s="251">
        <v>0</v>
      </c>
      <c r="Y81" s="214"/>
      <c r="Z81" s="251">
        <v>0</v>
      </c>
      <c r="AA81" s="214"/>
      <c r="AB81" s="251">
        <v>0</v>
      </c>
      <c r="AC81" s="251">
        <v>0</v>
      </c>
    </row>
    <row r="82" spans="1:29" s="248" customFormat="1" x14ac:dyDescent="0.25">
      <c r="A82" s="209" t="s">
        <v>587</v>
      </c>
      <c r="B82" s="210" t="s">
        <v>564</v>
      </c>
      <c r="C82" s="246"/>
      <c r="D82" s="214"/>
      <c r="E82" s="215"/>
      <c r="F82" s="215"/>
      <c r="G82" s="251">
        <v>0</v>
      </c>
      <c r="H82" s="251">
        <v>0</v>
      </c>
      <c r="I82" s="215"/>
      <c r="J82" s="251">
        <v>0</v>
      </c>
      <c r="K82" s="214"/>
      <c r="L82" s="251">
        <v>0</v>
      </c>
      <c r="M82" s="214"/>
      <c r="N82" s="251">
        <v>0</v>
      </c>
      <c r="O82" s="214"/>
      <c r="P82" s="251">
        <v>0</v>
      </c>
      <c r="Q82" s="214"/>
      <c r="R82" s="251">
        <v>0</v>
      </c>
      <c r="S82" s="214"/>
      <c r="T82" s="251">
        <v>0</v>
      </c>
      <c r="U82" s="214"/>
      <c r="V82" s="251">
        <v>0</v>
      </c>
      <c r="W82" s="214"/>
      <c r="X82" s="251">
        <v>0</v>
      </c>
      <c r="Y82" s="214"/>
      <c r="Z82" s="251">
        <v>0</v>
      </c>
      <c r="AA82" s="214"/>
      <c r="AB82" s="251">
        <v>0</v>
      </c>
      <c r="AC82" s="251">
        <v>0</v>
      </c>
    </row>
    <row r="83" spans="1:29" s="248" customFormat="1" x14ac:dyDescent="0.25">
      <c r="A83" s="209" t="s">
        <v>588</v>
      </c>
      <c r="B83" s="210" t="s">
        <v>566</v>
      </c>
      <c r="C83" s="246"/>
      <c r="D83" s="214"/>
      <c r="E83" s="215"/>
      <c r="F83" s="215"/>
      <c r="G83" s="251">
        <v>0</v>
      </c>
      <c r="H83" s="251">
        <v>0</v>
      </c>
      <c r="I83" s="215"/>
      <c r="J83" s="251">
        <v>0</v>
      </c>
      <c r="K83" s="214"/>
      <c r="L83" s="251">
        <v>0</v>
      </c>
      <c r="M83" s="214"/>
      <c r="N83" s="251">
        <v>0</v>
      </c>
      <c r="O83" s="214"/>
      <c r="P83" s="251">
        <v>0</v>
      </c>
      <c r="Q83" s="214"/>
      <c r="R83" s="251">
        <v>0</v>
      </c>
      <c r="S83" s="214"/>
      <c r="T83" s="251">
        <v>0</v>
      </c>
      <c r="U83" s="214"/>
      <c r="V83" s="251">
        <v>0</v>
      </c>
      <c r="W83" s="214"/>
      <c r="X83" s="251">
        <v>0</v>
      </c>
      <c r="Y83" s="214"/>
      <c r="Z83" s="251">
        <v>0</v>
      </c>
      <c r="AA83" s="214"/>
      <c r="AB83" s="251">
        <v>0</v>
      </c>
      <c r="AC83" s="251">
        <v>0</v>
      </c>
    </row>
    <row r="84" spans="1:29" s="248" customFormat="1" x14ac:dyDescent="0.25">
      <c r="A84" s="209" t="s">
        <v>589</v>
      </c>
      <c r="B84" s="210" t="s">
        <v>568</v>
      </c>
      <c r="C84" s="246"/>
      <c r="D84" s="214"/>
      <c r="E84" s="215"/>
      <c r="F84" s="215"/>
      <c r="G84" s="251">
        <v>0</v>
      </c>
      <c r="H84" s="251">
        <v>0</v>
      </c>
      <c r="I84" s="215"/>
      <c r="J84" s="251">
        <v>0</v>
      </c>
      <c r="K84" s="214"/>
      <c r="L84" s="251">
        <v>0</v>
      </c>
      <c r="M84" s="214"/>
      <c r="N84" s="251">
        <v>0</v>
      </c>
      <c r="O84" s="214"/>
      <c r="P84" s="251">
        <v>0</v>
      </c>
      <c r="Q84" s="214"/>
      <c r="R84" s="251">
        <v>0</v>
      </c>
      <c r="S84" s="214"/>
      <c r="T84" s="251">
        <v>0</v>
      </c>
      <c r="U84" s="214"/>
      <c r="V84" s="251">
        <v>0</v>
      </c>
      <c r="W84" s="214"/>
      <c r="X84" s="251">
        <v>0</v>
      </c>
      <c r="Y84" s="214"/>
      <c r="Z84" s="251">
        <v>0</v>
      </c>
      <c r="AA84" s="214"/>
      <c r="AB84" s="251">
        <v>0</v>
      </c>
      <c r="AC84" s="251">
        <v>0</v>
      </c>
    </row>
    <row r="85" spans="1:29" s="248" customFormat="1" x14ac:dyDescent="0.25">
      <c r="A85" s="209" t="s">
        <v>590</v>
      </c>
      <c r="B85" s="210" t="s">
        <v>570</v>
      </c>
      <c r="C85" s="246"/>
      <c r="D85" s="214"/>
      <c r="E85" s="215"/>
      <c r="F85" s="215"/>
      <c r="G85" s="251">
        <v>0</v>
      </c>
      <c r="H85" s="251">
        <v>0</v>
      </c>
      <c r="I85" s="215"/>
      <c r="J85" s="251">
        <v>0</v>
      </c>
      <c r="K85" s="214"/>
      <c r="L85" s="251">
        <v>0</v>
      </c>
      <c r="M85" s="214"/>
      <c r="N85" s="251">
        <v>0</v>
      </c>
      <c r="O85" s="214"/>
      <c r="P85" s="251">
        <v>0</v>
      </c>
      <c r="Q85" s="214"/>
      <c r="R85" s="251">
        <v>0</v>
      </c>
      <c r="S85" s="214"/>
      <c r="T85" s="251">
        <v>0</v>
      </c>
      <c r="U85" s="214"/>
      <c r="V85" s="251">
        <v>0</v>
      </c>
      <c r="W85" s="214"/>
      <c r="X85" s="251">
        <v>0</v>
      </c>
      <c r="Y85" s="214"/>
      <c r="Z85" s="251">
        <v>0</v>
      </c>
      <c r="AA85" s="214"/>
      <c r="AB85" s="251">
        <v>0</v>
      </c>
      <c r="AC85" s="251">
        <v>0</v>
      </c>
    </row>
    <row r="86" spans="1:29" s="248" customFormat="1" x14ac:dyDescent="0.25">
      <c r="A86" s="209" t="s">
        <v>591</v>
      </c>
      <c r="B86" s="210" t="s">
        <v>572</v>
      </c>
      <c r="C86" s="247"/>
      <c r="D86" s="214"/>
      <c r="E86" s="215"/>
      <c r="F86" s="215"/>
      <c r="G86" s="251">
        <v>0</v>
      </c>
      <c r="H86" s="251">
        <v>0</v>
      </c>
      <c r="I86" s="215"/>
      <c r="J86" s="251">
        <v>0</v>
      </c>
      <c r="K86" s="214"/>
      <c r="L86" s="251">
        <v>0</v>
      </c>
      <c r="M86" s="214"/>
      <c r="N86" s="251">
        <v>0</v>
      </c>
      <c r="O86" s="214"/>
      <c r="P86" s="251">
        <v>0</v>
      </c>
      <c r="Q86" s="214"/>
      <c r="R86" s="251">
        <v>0</v>
      </c>
      <c r="S86" s="214"/>
      <c r="T86" s="251">
        <v>0</v>
      </c>
      <c r="U86" s="214"/>
      <c r="V86" s="251">
        <v>0</v>
      </c>
      <c r="W86" s="214"/>
      <c r="X86" s="251">
        <v>0</v>
      </c>
      <c r="Y86" s="214"/>
      <c r="Z86" s="251">
        <v>0</v>
      </c>
      <c r="AA86" s="214"/>
      <c r="AB86" s="251">
        <v>0</v>
      </c>
      <c r="AC86" s="25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72" t="str">
        <f>'1. паспорт местоположение'!A12:C12</f>
        <v>M_NS3300.PH.0013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2" t="str">
        <f>'1. паспорт местоположение'!A15:C15</f>
        <v>Здание электрических сетей Каскаринского участка (новое строительство)</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5" t="s">
        <v>532</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7" customHeight="1" x14ac:dyDescent="0.25">
      <c r="A22" s="406" t="s">
        <v>53</v>
      </c>
      <c r="B22" s="417" t="s">
        <v>25</v>
      </c>
      <c r="C22" s="406" t="s">
        <v>52</v>
      </c>
      <c r="D22" s="406" t="s">
        <v>51</v>
      </c>
      <c r="E22" s="420" t="s">
        <v>543</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451</v>
      </c>
      <c r="J23" s="404" t="s">
        <v>452</v>
      </c>
      <c r="K23" s="404" t="s">
        <v>453</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82" t="s">
        <v>14</v>
      </c>
      <c r="AG24" s="182" t="s">
        <v>13</v>
      </c>
      <c r="AH24" s="183" t="s">
        <v>3</v>
      </c>
      <c r="AI24" s="183"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60" zoomScaleNormal="90" workbookViewId="0">
      <selection activeCell="B69" sqref="B69"/>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387" t="str">
        <f>'1. паспорт местоположение'!A5:C5</f>
        <v>Год раскрытия информации: 2023 год</v>
      </c>
      <c r="B5" s="387"/>
      <c r="C5" s="76"/>
      <c r="D5" s="76"/>
      <c r="E5" s="76"/>
      <c r="F5" s="76"/>
      <c r="G5" s="76"/>
      <c r="H5" s="76"/>
    </row>
    <row r="6" spans="1:8" ht="18.75" x14ac:dyDescent="0.3">
      <c r="A6" s="187"/>
      <c r="B6" s="187"/>
      <c r="C6" s="187"/>
      <c r="D6" s="187"/>
      <c r="E6" s="187"/>
      <c r="F6" s="187"/>
      <c r="G6" s="187"/>
      <c r="H6" s="187"/>
    </row>
    <row r="7" spans="1:8" ht="18.75" x14ac:dyDescent="0.25">
      <c r="A7" s="264" t="s">
        <v>10</v>
      </c>
      <c r="B7" s="264"/>
      <c r="C7" s="186"/>
      <c r="D7" s="186"/>
      <c r="E7" s="186"/>
      <c r="F7" s="186"/>
      <c r="G7" s="186"/>
      <c r="H7" s="186"/>
    </row>
    <row r="8" spans="1:8" ht="18.75" x14ac:dyDescent="0.25">
      <c r="A8" s="186"/>
      <c r="B8" s="186"/>
      <c r="C8" s="186"/>
      <c r="D8" s="186"/>
      <c r="E8" s="186"/>
      <c r="F8" s="186"/>
      <c r="G8" s="186"/>
      <c r="H8" s="186"/>
    </row>
    <row r="9" spans="1:8" x14ac:dyDescent="0.25">
      <c r="A9" s="265" t="str">
        <f>'1. паспорт местоположение'!A9:C9</f>
        <v>АО "Россети Тюмень"</v>
      </c>
      <c r="B9" s="265"/>
      <c r="C9" s="184"/>
      <c r="D9" s="184"/>
      <c r="E9" s="184"/>
      <c r="F9" s="184"/>
      <c r="G9" s="184"/>
      <c r="H9" s="184"/>
    </row>
    <row r="10" spans="1:8" x14ac:dyDescent="0.25">
      <c r="A10" s="261" t="s">
        <v>9</v>
      </c>
      <c r="B10" s="261"/>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72" t="str">
        <f>'1. паспорт местоположение'!A12:C12</f>
        <v>M_NS3300.PH.0013</v>
      </c>
      <c r="B12" s="272"/>
      <c r="C12" s="184"/>
      <c r="D12" s="184"/>
      <c r="E12" s="184"/>
      <c r="F12" s="184"/>
      <c r="G12" s="184"/>
      <c r="H12" s="184"/>
    </row>
    <row r="13" spans="1:8" x14ac:dyDescent="0.25">
      <c r="A13" s="261" t="s">
        <v>8</v>
      </c>
      <c r="B13" s="261"/>
      <c r="C13" s="185"/>
      <c r="D13" s="185"/>
      <c r="E13" s="185"/>
      <c r="F13" s="185"/>
      <c r="G13" s="185"/>
      <c r="H13" s="185"/>
    </row>
    <row r="14" spans="1:8" ht="18.75" x14ac:dyDescent="0.25">
      <c r="A14" s="11"/>
      <c r="B14" s="11"/>
      <c r="C14" s="11"/>
      <c r="D14" s="11"/>
      <c r="E14" s="11"/>
      <c r="F14" s="11"/>
      <c r="G14" s="11"/>
      <c r="H14" s="11"/>
    </row>
    <row r="15" spans="1:8" x14ac:dyDescent="0.25">
      <c r="A15" s="272" t="str">
        <f>'1. паспорт местоположение'!A15:C15</f>
        <v>Здание электрических сетей Каскаринского участка (новое строительство)</v>
      </c>
      <c r="B15" s="272"/>
      <c r="C15" s="184"/>
      <c r="D15" s="184"/>
      <c r="E15" s="184"/>
      <c r="F15" s="184"/>
      <c r="G15" s="184"/>
      <c r="H15" s="184"/>
    </row>
    <row r="16" spans="1:8" x14ac:dyDescent="0.25">
      <c r="A16" s="261" t="s">
        <v>7</v>
      </c>
      <c r="B16" s="261"/>
      <c r="C16" s="185"/>
      <c r="D16" s="185"/>
      <c r="E16" s="185"/>
      <c r="F16" s="185"/>
      <c r="G16" s="185"/>
      <c r="H16" s="185"/>
    </row>
    <row r="17" spans="1:2" x14ac:dyDescent="0.25">
      <c r="B17" s="154"/>
    </row>
    <row r="18" spans="1:2" ht="33.75" customHeight="1" x14ac:dyDescent="0.25">
      <c r="A18" s="429" t="s">
        <v>533</v>
      </c>
      <c r="B18" s="430"/>
    </row>
    <row r="19" spans="1:2" x14ac:dyDescent="0.25">
      <c r="B19" s="48"/>
    </row>
    <row r="20" spans="1:2" ht="16.5" thickBot="1" x14ac:dyDescent="0.3">
      <c r="B20" s="155"/>
    </row>
    <row r="21" spans="1:2" ht="46.5" customHeight="1" thickBot="1" x14ac:dyDescent="0.3">
      <c r="A21" s="236" t="s">
        <v>402</v>
      </c>
      <c r="B21" s="235" t="str">
        <f>A15</f>
        <v>Здание электрических сетей Каскаринского участка (новое строительство)</v>
      </c>
    </row>
    <row r="22" spans="1:2" ht="16.5" thickBot="1" x14ac:dyDescent="0.3">
      <c r="A22" s="156" t="s">
        <v>403</v>
      </c>
      <c r="B22" s="157" t="str">
        <f>'1. паспорт местоположение'!C27</f>
        <v>районы Тюменской области</v>
      </c>
    </row>
    <row r="23" spans="1:2" ht="16.5" thickBot="1" x14ac:dyDescent="0.3">
      <c r="A23" s="156" t="s">
        <v>368</v>
      </c>
      <c r="B23" s="158" t="s">
        <v>614</v>
      </c>
    </row>
    <row r="24" spans="1:2" ht="16.5" thickBot="1" x14ac:dyDescent="0.3">
      <c r="A24" s="156" t="s">
        <v>404</v>
      </c>
      <c r="B24" s="158" t="s">
        <v>607</v>
      </c>
    </row>
    <row r="25" spans="1:2" ht="16.5" thickBot="1" x14ac:dyDescent="0.3">
      <c r="A25" s="159" t="s">
        <v>405</v>
      </c>
      <c r="B25" s="157">
        <f>'3.3 паспорт описание'!C29</f>
        <v>2025</v>
      </c>
    </row>
    <row r="26" spans="1:2" ht="16.5" thickBot="1" x14ac:dyDescent="0.3">
      <c r="A26" s="160" t="s">
        <v>406</v>
      </c>
      <c r="B26" s="161" t="str">
        <f>'3.3 паспорт описание'!C30</f>
        <v>П</v>
      </c>
    </row>
    <row r="27" spans="1:2" ht="29.25" thickBot="1" x14ac:dyDescent="0.3">
      <c r="A27" s="168" t="s">
        <v>608</v>
      </c>
      <c r="B27" s="237">
        <f>'6.2. Паспорт фин осв ввод'!D24</f>
        <v>22.341841783510464</v>
      </c>
    </row>
    <row r="28" spans="1:2" ht="16.5" thickBot="1" x14ac:dyDescent="0.3">
      <c r="A28" s="163" t="s">
        <v>407</v>
      </c>
      <c r="B28" s="163" t="s">
        <v>609</v>
      </c>
    </row>
    <row r="29" spans="1:2" ht="29.25" thickBot="1" x14ac:dyDescent="0.3">
      <c r="A29" s="169" t="s">
        <v>408</v>
      </c>
      <c r="B29" s="238" t="s">
        <v>395</v>
      </c>
    </row>
    <row r="30" spans="1:2" ht="29.25" thickBot="1" x14ac:dyDescent="0.3">
      <c r="A30" s="169" t="s">
        <v>409</v>
      </c>
      <c r="B30" s="238" t="s">
        <v>395</v>
      </c>
    </row>
    <row r="31" spans="1:2" ht="16.5" thickBot="1" x14ac:dyDescent="0.3">
      <c r="A31" s="163" t="s">
        <v>410</v>
      </c>
      <c r="B31" s="238" t="s">
        <v>395</v>
      </c>
    </row>
    <row r="32" spans="1:2" ht="29.25" thickBot="1" x14ac:dyDescent="0.3">
      <c r="A32" s="169" t="s">
        <v>411</v>
      </c>
      <c r="B32" s="238" t="s">
        <v>395</v>
      </c>
    </row>
    <row r="33" spans="1:2" ht="16.5" thickBot="1" x14ac:dyDescent="0.3">
      <c r="A33" s="163" t="s">
        <v>412</v>
      </c>
      <c r="B33" s="238" t="s">
        <v>395</v>
      </c>
    </row>
    <row r="34" spans="1:2" ht="16.5" thickBot="1" x14ac:dyDescent="0.3">
      <c r="A34" s="163" t="s">
        <v>413</v>
      </c>
      <c r="B34" s="239" t="s">
        <v>395</v>
      </c>
    </row>
    <row r="35" spans="1:2" ht="16.5" thickBot="1" x14ac:dyDescent="0.3">
      <c r="A35" s="163" t="s">
        <v>414</v>
      </c>
      <c r="B35" s="238" t="s">
        <v>395</v>
      </c>
    </row>
    <row r="36" spans="1:2" ht="16.5" thickBot="1" x14ac:dyDescent="0.3">
      <c r="A36" s="163" t="s">
        <v>415</v>
      </c>
      <c r="B36" s="240" t="s">
        <v>395</v>
      </c>
    </row>
    <row r="37" spans="1:2" ht="29.25" thickBot="1" x14ac:dyDescent="0.3">
      <c r="A37" s="169" t="s">
        <v>416</v>
      </c>
      <c r="B37" s="238" t="s">
        <v>395</v>
      </c>
    </row>
    <row r="38" spans="1:2" ht="16.5" thickBot="1" x14ac:dyDescent="0.3">
      <c r="A38" s="163" t="s">
        <v>412</v>
      </c>
      <c r="B38" s="238" t="s">
        <v>395</v>
      </c>
    </row>
    <row r="39" spans="1:2" ht="16.5" thickBot="1" x14ac:dyDescent="0.3">
      <c r="A39" s="163" t="s">
        <v>413</v>
      </c>
      <c r="B39" s="238" t="s">
        <v>395</v>
      </c>
    </row>
    <row r="40" spans="1:2" ht="16.5" thickBot="1" x14ac:dyDescent="0.3">
      <c r="A40" s="163" t="s">
        <v>414</v>
      </c>
      <c r="B40" s="238" t="s">
        <v>395</v>
      </c>
    </row>
    <row r="41" spans="1:2" ht="16.5" thickBot="1" x14ac:dyDescent="0.3">
      <c r="A41" s="163" t="s">
        <v>415</v>
      </c>
      <c r="B41" s="238" t="s">
        <v>395</v>
      </c>
    </row>
    <row r="42" spans="1:2" ht="29.25" thickBot="1" x14ac:dyDescent="0.3">
      <c r="A42" s="169" t="s">
        <v>417</v>
      </c>
      <c r="B42" s="238" t="s">
        <v>395</v>
      </c>
    </row>
    <row r="43" spans="1:2" ht="16.5" thickBot="1" x14ac:dyDescent="0.3">
      <c r="A43" s="163" t="s">
        <v>412</v>
      </c>
      <c r="B43" s="238" t="s">
        <v>395</v>
      </c>
    </row>
    <row r="44" spans="1:2" ht="16.5" thickBot="1" x14ac:dyDescent="0.3">
      <c r="A44" s="163" t="s">
        <v>413</v>
      </c>
      <c r="B44" s="163" t="s">
        <v>395</v>
      </c>
    </row>
    <row r="45" spans="1:2" ht="16.5" thickBot="1" x14ac:dyDescent="0.3">
      <c r="A45" s="163" t="s">
        <v>414</v>
      </c>
      <c r="B45" s="163" t="s">
        <v>395</v>
      </c>
    </row>
    <row r="46" spans="1:2" ht="16.5" thickBot="1" x14ac:dyDescent="0.3">
      <c r="A46" s="163" t="s">
        <v>415</v>
      </c>
      <c r="B46" s="163" t="s">
        <v>395</v>
      </c>
    </row>
    <row r="47" spans="1:2" ht="29.25" thickBot="1" x14ac:dyDescent="0.3">
      <c r="A47" s="162" t="s">
        <v>418</v>
      </c>
      <c r="B47" s="163" t="s">
        <v>611</v>
      </c>
    </row>
    <row r="48" spans="1:2" ht="16.5" thickBot="1" x14ac:dyDescent="0.3">
      <c r="A48" s="164" t="s">
        <v>410</v>
      </c>
      <c r="B48" s="170" t="s">
        <v>395</v>
      </c>
    </row>
    <row r="49" spans="1:2" ht="16.5" thickBot="1" x14ac:dyDescent="0.3">
      <c r="A49" s="164" t="s">
        <v>419</v>
      </c>
      <c r="B49" s="170" t="s">
        <v>395</v>
      </c>
    </row>
    <row r="50" spans="1:2" ht="16.5" thickBot="1" x14ac:dyDescent="0.3">
      <c r="A50" s="164" t="s">
        <v>420</v>
      </c>
      <c r="B50" s="170" t="s">
        <v>395</v>
      </c>
    </row>
    <row r="51" spans="1:2" ht="16.5" thickBot="1" x14ac:dyDescent="0.3">
      <c r="A51" s="164" t="s">
        <v>421</v>
      </c>
      <c r="B51" s="170" t="s">
        <v>395</v>
      </c>
    </row>
    <row r="52" spans="1:2" ht="16.5" thickBot="1" x14ac:dyDescent="0.3">
      <c r="A52" s="159" t="s">
        <v>422</v>
      </c>
      <c r="B52" s="171" t="s">
        <v>395</v>
      </c>
    </row>
    <row r="53" spans="1:2" ht="16.5" thickBot="1" x14ac:dyDescent="0.3">
      <c r="A53" s="159" t="s">
        <v>423</v>
      </c>
      <c r="B53" s="171" t="s">
        <v>395</v>
      </c>
    </row>
    <row r="54" spans="1:2" ht="16.5" thickBot="1" x14ac:dyDescent="0.3">
      <c r="A54" s="159" t="s">
        <v>424</v>
      </c>
      <c r="B54" s="171" t="s">
        <v>395</v>
      </c>
    </row>
    <row r="55" spans="1:2" ht="16.5" thickBot="1" x14ac:dyDescent="0.3">
      <c r="A55" s="160" t="s">
        <v>425</v>
      </c>
      <c r="B55" s="161" t="s">
        <v>395</v>
      </c>
    </row>
    <row r="56" spans="1:2" ht="15.75" customHeight="1" x14ac:dyDescent="0.25">
      <c r="A56" s="241" t="s">
        <v>426</v>
      </c>
      <c r="B56" s="242" t="s">
        <v>611</v>
      </c>
    </row>
    <row r="57" spans="1:2" x14ac:dyDescent="0.25">
      <c r="A57" s="243" t="s">
        <v>427</v>
      </c>
      <c r="B57" s="166" t="s">
        <v>395</v>
      </c>
    </row>
    <row r="58" spans="1:2" x14ac:dyDescent="0.25">
      <c r="A58" s="243" t="s">
        <v>428</v>
      </c>
      <c r="B58" s="166" t="s">
        <v>395</v>
      </c>
    </row>
    <row r="59" spans="1:2" x14ac:dyDescent="0.25">
      <c r="A59" s="243" t="s">
        <v>429</v>
      </c>
      <c r="B59" s="166" t="s">
        <v>395</v>
      </c>
    </row>
    <row r="60" spans="1:2" x14ac:dyDescent="0.25">
      <c r="A60" s="243" t="s">
        <v>430</v>
      </c>
      <c r="B60" s="166" t="s">
        <v>395</v>
      </c>
    </row>
    <row r="61" spans="1:2" ht="16.5" thickBot="1" x14ac:dyDescent="0.3">
      <c r="A61" s="244" t="s">
        <v>431</v>
      </c>
      <c r="B61" s="167" t="s">
        <v>395</v>
      </c>
    </row>
    <row r="62" spans="1:2" ht="30.75" thickBot="1" x14ac:dyDescent="0.3">
      <c r="A62" s="164" t="s">
        <v>432</v>
      </c>
      <c r="B62" s="167" t="s">
        <v>598</v>
      </c>
    </row>
    <row r="63" spans="1:2" ht="29.25" thickBot="1" x14ac:dyDescent="0.3">
      <c r="A63" s="159" t="s">
        <v>433</v>
      </c>
      <c r="B63" s="163" t="s">
        <v>611</v>
      </c>
    </row>
    <row r="64" spans="1:2" ht="16.5" thickBot="1" x14ac:dyDescent="0.3">
      <c r="A64" s="164" t="s">
        <v>410</v>
      </c>
      <c r="B64" s="172" t="s">
        <v>395</v>
      </c>
    </row>
    <row r="65" spans="1:2" ht="16.5" thickBot="1" x14ac:dyDescent="0.3">
      <c r="A65" s="164" t="s">
        <v>434</v>
      </c>
      <c r="B65" s="165" t="s">
        <v>395</v>
      </c>
    </row>
    <row r="66" spans="1:2" ht="16.5" thickBot="1" x14ac:dyDescent="0.3">
      <c r="A66" s="164" t="s">
        <v>435</v>
      </c>
      <c r="B66" s="172" t="s">
        <v>395</v>
      </c>
    </row>
    <row r="67" spans="1:2" ht="16.5" thickBot="1" x14ac:dyDescent="0.3">
      <c r="A67" s="173" t="s">
        <v>436</v>
      </c>
      <c r="B67" s="163"/>
    </row>
    <row r="68" spans="1:2" ht="16.5" thickBot="1" x14ac:dyDescent="0.3">
      <c r="A68" s="159" t="s">
        <v>437</v>
      </c>
      <c r="B68" s="163"/>
    </row>
    <row r="69" spans="1:2" ht="16.5" thickBot="1" x14ac:dyDescent="0.3">
      <c r="A69" s="166" t="s">
        <v>438</v>
      </c>
      <c r="B69" s="245">
        <f>'6.1. Паспорт сетевой график'!H43</f>
        <v>45510</v>
      </c>
    </row>
    <row r="70" spans="1:2" ht="16.5" thickBot="1" x14ac:dyDescent="0.3">
      <c r="A70" s="166" t="s">
        <v>439</v>
      </c>
      <c r="B70" s="174" t="s">
        <v>395</v>
      </c>
    </row>
    <row r="71" spans="1:2" ht="16.5" thickBot="1" x14ac:dyDescent="0.3">
      <c r="A71" s="166" t="s">
        <v>440</v>
      </c>
      <c r="B71" s="174" t="s">
        <v>395</v>
      </c>
    </row>
    <row r="72" spans="1:2" ht="29.25" thickBot="1" x14ac:dyDescent="0.3">
      <c r="A72" s="173" t="s">
        <v>441</v>
      </c>
      <c r="B72" s="172" t="s">
        <v>612</v>
      </c>
    </row>
    <row r="73" spans="1:2" ht="28.5" customHeight="1" x14ac:dyDescent="0.25">
      <c r="A73" s="162" t="s">
        <v>442</v>
      </c>
      <c r="B73" s="426" t="s">
        <v>613</v>
      </c>
    </row>
    <row r="74" spans="1:2" x14ac:dyDescent="0.25">
      <c r="A74" s="166" t="s">
        <v>443</v>
      </c>
      <c r="B74" s="427"/>
    </row>
    <row r="75" spans="1:2" x14ac:dyDescent="0.25">
      <c r="A75" s="166" t="s">
        <v>444</v>
      </c>
      <c r="B75" s="427"/>
    </row>
    <row r="76" spans="1:2" x14ac:dyDescent="0.25">
      <c r="A76" s="166" t="s">
        <v>445</v>
      </c>
      <c r="B76" s="427"/>
    </row>
    <row r="77" spans="1:2" x14ac:dyDescent="0.25">
      <c r="A77" s="166" t="s">
        <v>446</v>
      </c>
      <c r="B77" s="427"/>
    </row>
    <row r="78" spans="1:2" ht="16.5" thickBot="1" x14ac:dyDescent="0.3">
      <c r="A78" s="175" t="s">
        <v>447</v>
      </c>
      <c r="B78" s="428"/>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2023-12-08T09:42:46Z</dcterms:modified>
</cp:coreProperties>
</file>